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A:\ENGENHARIA_ELETRICA\Riqueza\2022.09 - Ampliação CE Izabel Bassani\Entregue\Orçamento 2025\orçamento ago-2025\"/>
    </mc:Choice>
  </mc:AlternateContent>
  <xr:revisionPtr revIDLastSave="0" documentId="8_{2F459475-09C2-4752-88D8-D7A110B24A4D}" xr6:coauthVersionLast="47" xr6:coauthVersionMax="47" xr10:uidLastSave="{00000000-0000-0000-0000-000000000000}"/>
  <bookViews>
    <workbookView xWindow="-109" yWindow="-109" windowWidth="26301" windowHeight="14305" xr2:uid="{C07A38D4-99FE-48B8-BC5F-EFAC7E4A1348}"/>
  </bookViews>
  <sheets>
    <sheet name="Orçamento" sheetId="1" r:id="rId1"/>
    <sheet name="Cronograma" sheetId="2" r:id="rId2"/>
  </sheets>
  <definedNames>
    <definedName name="_xlnm.Print_Area" localSheetId="1">Cronograma!$A$2:$DT$12</definedName>
    <definedName name="_xlnm.Print_Area" localSheetId="0">Orçamento!$B$2:$L$225</definedName>
    <definedName name="_xlnm.Print_Titles" localSheetId="1">Cronograma!$A:$D,Cronograma!$2:$8</definedName>
    <definedName name="_xlnm.Print_Titles" localSheetId="0">Orçamento!$2:$7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5" i="1" l="1"/>
  <c r="M222" i="1"/>
  <c r="K222" i="1"/>
  <c r="M221" i="1"/>
  <c r="K221" i="1"/>
  <c r="M220" i="1"/>
  <c r="K220" i="1" s="1"/>
  <c r="M219" i="1"/>
  <c r="K219" i="1" s="1"/>
  <c r="M218" i="1"/>
  <c r="K218" i="1"/>
  <c r="M217" i="1"/>
  <c r="K217" i="1"/>
  <c r="M216" i="1"/>
  <c r="K216" i="1" s="1"/>
  <c r="M215" i="1"/>
  <c r="K215" i="1" s="1"/>
  <c r="M214" i="1"/>
  <c r="K214" i="1"/>
  <c r="M213" i="1"/>
  <c r="K213" i="1"/>
  <c r="M212" i="1"/>
  <c r="K212" i="1" s="1"/>
  <c r="M211" i="1"/>
  <c r="K211" i="1" s="1"/>
  <c r="M210" i="1"/>
  <c r="K210" i="1"/>
  <c r="M209" i="1"/>
  <c r="K209" i="1"/>
  <c r="M208" i="1"/>
  <c r="K208" i="1" s="1"/>
  <c r="M207" i="1"/>
  <c r="K207" i="1" s="1"/>
  <c r="M206" i="1"/>
  <c r="K206" i="1"/>
  <c r="M205" i="1"/>
  <c r="K205" i="1"/>
  <c r="M204" i="1"/>
  <c r="K204" i="1" s="1"/>
  <c r="M203" i="1"/>
  <c r="K203" i="1" s="1"/>
  <c r="M201" i="1"/>
  <c r="K201" i="1" s="1"/>
  <c r="M200" i="1"/>
  <c r="K200" i="1" s="1"/>
  <c r="M199" i="1"/>
  <c r="K199" i="1"/>
  <c r="M198" i="1"/>
  <c r="K198" i="1"/>
  <c r="M197" i="1"/>
  <c r="K197" i="1" s="1"/>
  <c r="M196" i="1"/>
  <c r="K196" i="1" s="1"/>
  <c r="M195" i="1"/>
  <c r="K195" i="1"/>
  <c r="M194" i="1"/>
  <c r="K194" i="1"/>
  <c r="M193" i="1"/>
  <c r="K193" i="1" s="1"/>
  <c r="M192" i="1"/>
  <c r="K192" i="1" s="1"/>
  <c r="M191" i="1"/>
  <c r="K191" i="1"/>
  <c r="M190" i="1"/>
  <c r="K190" i="1"/>
  <c r="M189" i="1"/>
  <c r="K189" i="1" s="1"/>
  <c r="M188" i="1"/>
  <c r="K188" i="1" s="1"/>
  <c r="M187" i="1"/>
  <c r="K187" i="1"/>
  <c r="M186" i="1"/>
  <c r="K186" i="1"/>
  <c r="M185" i="1"/>
  <c r="K185" i="1" s="1"/>
  <c r="M184" i="1"/>
  <c r="K184" i="1" s="1"/>
  <c r="M183" i="1"/>
  <c r="K183" i="1"/>
  <c r="M182" i="1"/>
  <c r="K182" i="1"/>
  <c r="M181" i="1"/>
  <c r="K181" i="1" s="1"/>
  <c r="M180" i="1"/>
  <c r="K180" i="1" s="1"/>
  <c r="M179" i="1"/>
  <c r="K179" i="1"/>
  <c r="M178" i="1"/>
  <c r="K178" i="1"/>
  <c r="M177" i="1"/>
  <c r="K177" i="1" s="1"/>
  <c r="M176" i="1"/>
  <c r="K176" i="1" s="1"/>
  <c r="M175" i="1"/>
  <c r="K175" i="1"/>
  <c r="M174" i="1"/>
  <c r="K174" i="1"/>
  <c r="M172" i="1"/>
  <c r="K172" i="1"/>
  <c r="M171" i="1"/>
  <c r="K171" i="1"/>
  <c r="M170" i="1"/>
  <c r="K170" i="1" s="1"/>
  <c r="M169" i="1"/>
  <c r="K169" i="1" s="1"/>
  <c r="M168" i="1"/>
  <c r="K168" i="1"/>
  <c r="M167" i="1"/>
  <c r="K167" i="1"/>
  <c r="M166" i="1"/>
  <c r="K166" i="1" s="1"/>
  <c r="M165" i="1"/>
  <c r="K165" i="1" s="1"/>
  <c r="M164" i="1"/>
  <c r="K164" i="1"/>
  <c r="M163" i="1"/>
  <c r="K163" i="1"/>
  <c r="M162" i="1"/>
  <c r="K162" i="1" s="1"/>
  <c r="M161" i="1"/>
  <c r="K161" i="1" s="1"/>
  <c r="M160" i="1"/>
  <c r="K160" i="1"/>
  <c r="M159" i="1"/>
  <c r="K159" i="1"/>
  <c r="M158" i="1"/>
  <c r="K158" i="1" s="1"/>
  <c r="M157" i="1"/>
  <c r="K157" i="1" s="1"/>
  <c r="M156" i="1"/>
  <c r="K156" i="1"/>
  <c r="M155" i="1"/>
  <c r="K155" i="1"/>
  <c r="M154" i="1"/>
  <c r="K154" i="1" s="1"/>
  <c r="M153" i="1"/>
  <c r="K153" i="1" s="1"/>
  <c r="M152" i="1"/>
  <c r="K152" i="1"/>
  <c r="M151" i="1"/>
  <c r="K151" i="1"/>
  <c r="M150" i="1"/>
  <c r="K150" i="1" s="1"/>
  <c r="M149" i="1"/>
  <c r="K149" i="1" s="1"/>
  <c r="M148" i="1"/>
  <c r="K148" i="1"/>
  <c r="M147" i="1"/>
  <c r="K147" i="1"/>
  <c r="M146" i="1"/>
  <c r="K146" i="1" s="1"/>
  <c r="M145" i="1"/>
  <c r="K145" i="1" s="1"/>
  <c r="M144" i="1"/>
  <c r="K144" i="1"/>
  <c r="M142" i="1"/>
  <c r="K142" i="1" s="1"/>
  <c r="M141" i="1"/>
  <c r="K141" i="1"/>
  <c r="M140" i="1"/>
  <c r="K140" i="1"/>
  <c r="M139" i="1"/>
  <c r="K139" i="1" s="1"/>
  <c r="M138" i="1"/>
  <c r="K138" i="1" s="1"/>
  <c r="M137" i="1"/>
  <c r="K137" i="1"/>
  <c r="M136" i="1"/>
  <c r="K136" i="1"/>
  <c r="M135" i="1"/>
  <c r="K135" i="1" s="1"/>
  <c r="M134" i="1"/>
  <c r="K134" i="1" s="1"/>
  <c r="M133" i="1"/>
  <c r="K133" i="1"/>
  <c r="M132" i="1"/>
  <c r="K132" i="1"/>
  <c r="M131" i="1"/>
  <c r="K131" i="1" s="1"/>
  <c r="M130" i="1"/>
  <c r="K130" i="1" s="1"/>
  <c r="M129" i="1"/>
  <c r="K129" i="1"/>
  <c r="M128" i="1"/>
  <c r="K128" i="1"/>
  <c r="M125" i="1"/>
  <c r="K125" i="1" s="1"/>
  <c r="M124" i="1"/>
  <c r="K124" i="1" s="1"/>
  <c r="M123" i="1"/>
  <c r="K123" i="1"/>
  <c r="M122" i="1"/>
  <c r="K122" i="1"/>
  <c r="M121" i="1"/>
  <c r="K121" i="1" s="1"/>
  <c r="M120" i="1"/>
  <c r="K120" i="1"/>
  <c r="M119" i="1"/>
  <c r="K119" i="1"/>
  <c r="M118" i="1"/>
  <c r="K118" i="1" s="1"/>
  <c r="M117" i="1"/>
  <c r="K117" i="1"/>
  <c r="M116" i="1"/>
  <c r="K116" i="1"/>
  <c r="M115" i="1"/>
  <c r="K115" i="1" s="1"/>
  <c r="M114" i="1"/>
  <c r="K114" i="1" s="1"/>
  <c r="M113" i="1"/>
  <c r="K113" i="1"/>
  <c r="M112" i="1"/>
  <c r="K112" i="1"/>
  <c r="M111" i="1"/>
  <c r="K111" i="1" s="1"/>
  <c r="M110" i="1"/>
  <c r="K110" i="1" s="1"/>
  <c r="M109" i="1"/>
  <c r="K109" i="1"/>
  <c r="M108" i="1"/>
  <c r="K108" i="1"/>
  <c r="M107" i="1"/>
  <c r="K107" i="1" s="1"/>
  <c r="M106" i="1"/>
  <c r="K106" i="1" s="1"/>
  <c r="M105" i="1"/>
  <c r="K105" i="1"/>
  <c r="M104" i="1"/>
  <c r="K104" i="1"/>
  <c r="M103" i="1"/>
  <c r="K103" i="1" s="1"/>
  <c r="M102" i="1"/>
  <c r="K102" i="1" s="1"/>
  <c r="M101" i="1"/>
  <c r="K101" i="1"/>
  <c r="M100" i="1"/>
  <c r="K100" i="1"/>
  <c r="M99" i="1"/>
  <c r="K99" i="1" s="1"/>
  <c r="M98" i="1"/>
  <c r="K98" i="1" s="1"/>
  <c r="M97" i="1"/>
  <c r="K97" i="1"/>
  <c r="M96" i="1"/>
  <c r="K96" i="1"/>
  <c r="M95" i="1"/>
  <c r="K95" i="1" s="1"/>
  <c r="M94" i="1"/>
  <c r="K94" i="1" s="1"/>
  <c r="M93" i="1"/>
  <c r="K93" i="1"/>
  <c r="M92" i="1"/>
  <c r="K92" i="1"/>
  <c r="M91" i="1"/>
  <c r="K91" i="1" s="1"/>
  <c r="M90" i="1"/>
  <c r="K90" i="1" s="1"/>
  <c r="M89" i="1"/>
  <c r="K89" i="1"/>
  <c r="M88" i="1"/>
  <c r="K88" i="1"/>
  <c r="M87" i="1"/>
  <c r="K87" i="1" s="1"/>
  <c r="M86" i="1"/>
  <c r="K86" i="1" s="1"/>
  <c r="M85" i="1"/>
  <c r="K85" i="1"/>
  <c r="M84" i="1"/>
  <c r="K84" i="1"/>
  <c r="M83" i="1"/>
  <c r="K83" i="1" s="1"/>
  <c r="M82" i="1"/>
  <c r="K82" i="1" s="1"/>
  <c r="M81" i="1"/>
  <c r="K81" i="1"/>
  <c r="M80" i="1"/>
  <c r="K80" i="1"/>
  <c r="M79" i="1"/>
  <c r="K79" i="1" s="1"/>
  <c r="M78" i="1"/>
  <c r="K78" i="1" s="1"/>
  <c r="M77" i="1"/>
  <c r="K77" i="1"/>
  <c r="M76" i="1"/>
  <c r="K76" i="1"/>
  <c r="M75" i="1"/>
  <c r="K75" i="1" s="1"/>
  <c r="M74" i="1"/>
  <c r="K74" i="1" s="1"/>
  <c r="M73" i="1"/>
  <c r="K73" i="1"/>
  <c r="M72" i="1"/>
  <c r="K72" i="1"/>
  <c r="M71" i="1"/>
  <c r="K71" i="1" s="1"/>
  <c r="M70" i="1"/>
  <c r="K70" i="1" s="1"/>
  <c r="M69" i="1"/>
  <c r="K69" i="1"/>
  <c r="M68" i="1"/>
  <c r="K68" i="1"/>
  <c r="M67" i="1"/>
  <c r="K67" i="1" s="1"/>
  <c r="M66" i="1"/>
  <c r="K66" i="1" s="1"/>
  <c r="M65" i="1"/>
  <c r="K65" i="1"/>
  <c r="M64" i="1"/>
  <c r="K64" i="1"/>
  <c r="M63" i="1"/>
  <c r="K63" i="1" s="1"/>
  <c r="M62" i="1"/>
  <c r="K62" i="1" s="1"/>
  <c r="M61" i="1"/>
  <c r="K61" i="1"/>
  <c r="M60" i="1"/>
  <c r="K60" i="1"/>
  <c r="M58" i="1"/>
  <c r="K58" i="1"/>
  <c r="M57" i="1"/>
  <c r="K57" i="1"/>
  <c r="M56" i="1"/>
  <c r="K56" i="1" s="1"/>
  <c r="M55" i="1"/>
  <c r="K55" i="1" s="1"/>
  <c r="M54" i="1"/>
  <c r="K54" i="1"/>
  <c r="M53" i="1"/>
  <c r="K53" i="1"/>
  <c r="M52" i="1"/>
  <c r="K52" i="1" s="1"/>
  <c r="M51" i="1"/>
  <c r="K51" i="1" s="1"/>
  <c r="M50" i="1"/>
  <c r="K50" i="1"/>
  <c r="M49" i="1"/>
  <c r="K49" i="1"/>
  <c r="M48" i="1"/>
  <c r="K48" i="1" s="1"/>
  <c r="M47" i="1"/>
  <c r="K47" i="1" s="1"/>
  <c r="M46" i="1"/>
  <c r="K46" i="1"/>
  <c r="M45" i="1"/>
  <c r="K45" i="1"/>
  <c r="M44" i="1"/>
  <c r="K44" i="1" s="1"/>
  <c r="M43" i="1"/>
  <c r="K43" i="1" s="1"/>
  <c r="M42" i="1"/>
  <c r="K42" i="1"/>
  <c r="M41" i="1"/>
  <c r="K41" i="1"/>
  <c r="M40" i="1"/>
  <c r="K40" i="1" s="1"/>
  <c r="M39" i="1"/>
  <c r="K39" i="1" s="1"/>
  <c r="M38" i="1"/>
  <c r="K38" i="1"/>
  <c r="M37" i="1"/>
  <c r="K37" i="1"/>
  <c r="M36" i="1"/>
  <c r="K36" i="1" s="1"/>
  <c r="M35" i="1"/>
  <c r="K35" i="1" s="1"/>
  <c r="M34" i="1"/>
  <c r="K34" i="1"/>
  <c r="M33" i="1"/>
  <c r="K33" i="1"/>
  <c r="M32" i="1"/>
  <c r="K32" i="1" s="1"/>
  <c r="M31" i="1"/>
  <c r="K31" i="1" s="1"/>
  <c r="M30" i="1"/>
  <c r="K30" i="1"/>
  <c r="M29" i="1"/>
  <c r="K29" i="1"/>
  <c r="M28" i="1"/>
  <c r="K28" i="1" s="1"/>
  <c r="M27" i="1"/>
  <c r="K27" i="1" s="1"/>
  <c r="M26" i="1"/>
  <c r="K26" i="1"/>
  <c r="M25" i="1"/>
  <c r="K25" i="1"/>
  <c r="M24" i="1"/>
  <c r="K24" i="1" s="1"/>
  <c r="M23" i="1"/>
  <c r="K23" i="1" s="1"/>
  <c r="M22" i="1"/>
  <c r="K22" i="1"/>
  <c r="M21" i="1"/>
  <c r="K21" i="1"/>
  <c r="M20" i="1"/>
  <c r="K20" i="1" s="1"/>
  <c r="M19" i="1"/>
  <c r="K19" i="1" s="1"/>
  <c r="M18" i="1"/>
  <c r="K18" i="1"/>
  <c r="M17" i="1"/>
  <c r="K17" i="1"/>
  <c r="M16" i="1"/>
  <c r="K16" i="1" s="1"/>
  <c r="M15" i="1"/>
  <c r="K15" i="1" s="1"/>
  <c r="M14" i="1"/>
  <c r="K14" i="1"/>
  <c r="M13" i="1"/>
  <c r="K13" i="1"/>
  <c r="M12" i="1"/>
  <c r="K12" i="1" s="1"/>
  <c r="M11" i="1"/>
  <c r="K11" i="1" s="1"/>
  <c r="M10" i="1"/>
  <c r="K10" i="1"/>
  <c r="L79" i="1" l="1"/>
  <c r="L13" i="1"/>
  <c r="L42" i="1"/>
  <c r="K9" i="1"/>
  <c r="L9" i="1" s="1"/>
  <c r="L96" i="1"/>
  <c r="L17" i="1"/>
  <c r="L19" i="1"/>
  <c r="L27" i="1"/>
  <c r="L30" i="1"/>
  <c r="L38" i="1"/>
  <c r="L41" i="1"/>
  <c r="L49" i="1"/>
  <c r="L51" i="1"/>
  <c r="L62" i="1"/>
  <c r="L68" i="1"/>
  <c r="L78" i="1"/>
  <c r="L84" i="1"/>
  <c r="L94" i="1"/>
  <c r="L100" i="1"/>
  <c r="L110" i="1"/>
  <c r="L116" i="1"/>
  <c r="K8" i="1"/>
  <c r="L123" i="1"/>
  <c r="L130" i="1"/>
  <c r="L36" i="1"/>
  <c r="L111" i="1"/>
  <c r="E6" i="1"/>
  <c r="L44" i="1" s="1"/>
  <c r="L145" i="1"/>
  <c r="L148" i="1"/>
  <c r="L156" i="1"/>
  <c r="L161" i="1"/>
  <c r="L164" i="1"/>
  <c r="L180" i="1"/>
  <c r="L188" i="1"/>
  <c r="L63" i="1"/>
  <c r="L20" i="1"/>
  <c r="L52" i="1"/>
  <c r="L71" i="1"/>
  <c r="L15" i="1"/>
  <c r="L18" i="1"/>
  <c r="L21" i="1"/>
  <c r="L29" i="1"/>
  <c r="L39" i="1"/>
  <c r="L45" i="1"/>
  <c r="L66" i="1"/>
  <c r="L72" i="1"/>
  <c r="L82" i="1"/>
  <c r="L90" i="1"/>
  <c r="L98" i="1"/>
  <c r="L104" i="1"/>
  <c r="L112" i="1"/>
  <c r="L114" i="1"/>
  <c r="K59" i="1"/>
  <c r="L59" i="1" s="1"/>
  <c r="L142" i="1"/>
  <c r="L16" i="1"/>
  <c r="L24" i="1"/>
  <c r="L40" i="1"/>
  <c r="L48" i="1"/>
  <c r="L56" i="1"/>
  <c r="L75" i="1"/>
  <c r="L83" i="1"/>
  <c r="L91" i="1"/>
  <c r="L107" i="1"/>
  <c r="L115" i="1"/>
  <c r="L144" i="1"/>
  <c r="L152" i="1"/>
  <c r="L157" i="1"/>
  <c r="L160" i="1"/>
  <c r="L168" i="1"/>
  <c r="L184" i="1"/>
  <c r="L131" i="1"/>
  <c r="L125" i="1"/>
  <c r="L147" i="1"/>
  <c r="L151" i="1"/>
  <c r="L159" i="1"/>
  <c r="L163" i="1"/>
  <c r="L167" i="1"/>
  <c r="L175" i="1"/>
  <c r="L177" i="1"/>
  <c r="L182" i="1"/>
  <c r="L193" i="1"/>
  <c r="L201" i="1"/>
  <c r="K173" i="1"/>
  <c r="L173" i="1" s="1"/>
  <c r="L216" i="1"/>
  <c r="L122" i="1"/>
  <c r="K126" i="1"/>
  <c r="K127" i="1"/>
  <c r="L178" i="1"/>
  <c r="L187" i="1"/>
  <c r="L189" i="1"/>
  <c r="L196" i="1"/>
  <c r="L199" i="1"/>
  <c r="L203" i="1"/>
  <c r="L209" i="1"/>
  <c r="L211" i="1"/>
  <c r="L214" i="1"/>
  <c r="L219" i="1"/>
  <c r="L222" i="1"/>
  <c r="L135" i="1"/>
  <c r="K143" i="1"/>
  <c r="L143" i="1" s="1"/>
  <c r="L174" i="1"/>
  <c r="L183" i="1"/>
  <c r="L190" i="1"/>
  <c r="L197" i="1"/>
  <c r="L204" i="1"/>
  <c r="K202" i="1"/>
  <c r="L202" i="1" s="1"/>
  <c r="L220" i="1"/>
  <c r="L128" i="1"/>
  <c r="L136" i="1"/>
  <c r="L140" i="1"/>
  <c r="L146" i="1"/>
  <c r="L154" i="1"/>
  <c r="L158" i="1"/>
  <c r="L162" i="1"/>
  <c r="L170" i="1"/>
  <c r="L172" i="1"/>
  <c r="L179" i="1"/>
  <c r="L186" i="1"/>
  <c r="L195" i="1"/>
  <c r="L198" i="1"/>
  <c r="L205" i="1"/>
  <c r="L207" i="1"/>
  <c r="L210" i="1"/>
  <c r="L215" i="1"/>
  <c r="L218" i="1"/>
  <c r="L221" i="1"/>
  <c r="L213" i="1" l="1"/>
  <c r="L200" i="1"/>
  <c r="L181" i="1"/>
  <c r="L166" i="1"/>
  <c r="L150" i="1"/>
  <c r="L132" i="1"/>
  <c r="L212" i="1"/>
  <c r="L185" i="1"/>
  <c r="L139" i="1"/>
  <c r="L217" i="1"/>
  <c r="L206" i="1"/>
  <c r="L194" i="1"/>
  <c r="L127" i="1"/>
  <c r="L208" i="1"/>
  <c r="L191" i="1"/>
  <c r="L171" i="1"/>
  <c r="L155" i="1"/>
  <c r="L121" i="1"/>
  <c r="L165" i="1"/>
  <c r="L149" i="1"/>
  <c r="L99" i="1"/>
  <c r="L67" i="1"/>
  <c r="L32" i="1"/>
  <c r="L134" i="1"/>
  <c r="L106" i="1"/>
  <c r="L88" i="1"/>
  <c r="L55" i="1"/>
  <c r="L26" i="1"/>
  <c r="L95" i="1"/>
  <c r="L37" i="1"/>
  <c r="L169" i="1"/>
  <c r="L153" i="1"/>
  <c r="L119" i="1"/>
  <c r="L138" i="1"/>
  <c r="L118" i="1"/>
  <c r="L102" i="1"/>
  <c r="L86" i="1"/>
  <c r="L70" i="1"/>
  <c r="L57" i="1"/>
  <c r="L43" i="1"/>
  <c r="L33" i="1"/>
  <c r="L22" i="1"/>
  <c r="L11" i="1"/>
  <c r="L64" i="1"/>
  <c r="L47" i="1"/>
  <c r="L23" i="1"/>
  <c r="L87" i="1"/>
  <c r="C10" i="2"/>
  <c r="L126" i="1"/>
  <c r="L80" i="1"/>
  <c r="L53" i="1"/>
  <c r="L34" i="1"/>
  <c r="L10" i="1"/>
  <c r="L133" i="1"/>
  <c r="L117" i="1"/>
  <c r="L113" i="1"/>
  <c r="L97" i="1"/>
  <c r="L89" i="1"/>
  <c r="L77" i="1"/>
  <c r="L61" i="1"/>
  <c r="L54" i="1"/>
  <c r="L192" i="1"/>
  <c r="L176" i="1"/>
  <c r="L141" i="1"/>
  <c r="L137" i="1"/>
  <c r="L129" i="1"/>
  <c r="L124" i="1"/>
  <c r="L120" i="1"/>
  <c r="L101" i="1"/>
  <c r="L93" i="1"/>
  <c r="L81" i="1"/>
  <c r="L73" i="1"/>
  <c r="L65" i="1"/>
  <c r="L109" i="1"/>
  <c r="L105" i="1"/>
  <c r="L85" i="1"/>
  <c r="L69" i="1"/>
  <c r="L58" i="1"/>
  <c r="L12" i="1"/>
  <c r="C9" i="2"/>
  <c r="L8" i="1"/>
  <c r="L108" i="1"/>
  <c r="L92" i="1"/>
  <c r="L76" i="1"/>
  <c r="L60" i="1"/>
  <c r="L46" i="1"/>
  <c r="L35" i="1"/>
  <c r="L25" i="1"/>
  <c r="L14" i="1"/>
  <c r="L74" i="1"/>
  <c r="L50" i="1"/>
  <c r="L31" i="1"/>
  <c r="L103" i="1"/>
  <c r="L28" i="1"/>
  <c r="C12" i="2" l="1"/>
  <c r="F9" i="2"/>
  <c r="N9" i="2"/>
  <c r="N11" i="2" s="1"/>
  <c r="V9" i="2"/>
  <c r="AD9" i="2"/>
  <c r="AL9" i="2"/>
  <c r="AT9" i="2"/>
  <c r="AT11" i="2" s="1"/>
  <c r="BB9" i="2"/>
  <c r="BJ9" i="2"/>
  <c r="BR9" i="2"/>
  <c r="BR11" i="2" s="1"/>
  <c r="BZ9" i="2"/>
  <c r="BZ11" i="2" s="1"/>
  <c r="CH9" i="2"/>
  <c r="CP9" i="2"/>
  <c r="CX9" i="2"/>
  <c r="CX11" i="2" s="1"/>
  <c r="DF9" i="2"/>
  <c r="DF11" i="2" s="1"/>
  <c r="DN9" i="2"/>
  <c r="J9" i="2"/>
  <c r="R9" i="2"/>
  <c r="R11" i="2" s="1"/>
  <c r="Z9" i="2"/>
  <c r="Z11" i="2" s="1"/>
  <c r="AH9" i="2"/>
  <c r="AP9" i="2"/>
  <c r="AX9" i="2"/>
  <c r="AX11" i="2" s="1"/>
  <c r="BF9" i="2"/>
  <c r="BF11" i="2" s="1"/>
  <c r="BN9" i="2"/>
  <c r="BV9" i="2"/>
  <c r="CD9" i="2"/>
  <c r="CL9" i="2"/>
  <c r="CL11" i="2" s="1"/>
  <c r="CT9" i="2"/>
  <c r="CT11" i="2" s="1"/>
  <c r="DB9" i="2"/>
  <c r="DJ9" i="2"/>
  <c r="DR9" i="2"/>
  <c r="DR11" i="2" s="1"/>
  <c r="H9" i="2"/>
  <c r="X9" i="2"/>
  <c r="AN9" i="2"/>
  <c r="BD9" i="2"/>
  <c r="BD11" i="2" s="1"/>
  <c r="BT9" i="2"/>
  <c r="CJ9" i="2"/>
  <c r="CZ9" i="2"/>
  <c r="DP9" i="2"/>
  <c r="DP11" i="2" s="1"/>
  <c r="L9" i="2"/>
  <c r="AB9" i="2"/>
  <c r="AR9" i="2"/>
  <c r="AR11" i="2" s="1"/>
  <c r="BH9" i="2"/>
  <c r="BH11" i="2" s="1"/>
  <c r="BX9" i="2"/>
  <c r="CN9" i="2"/>
  <c r="DD9" i="2"/>
  <c r="DT9" i="2"/>
  <c r="DT11" i="2" s="1"/>
  <c r="P9" i="2"/>
  <c r="AF9" i="2"/>
  <c r="AV9" i="2"/>
  <c r="AV11" i="2" s="1"/>
  <c r="BL9" i="2"/>
  <c r="BL11" i="2" s="1"/>
  <c r="CB9" i="2"/>
  <c r="CR9" i="2"/>
  <c r="DH9" i="2"/>
  <c r="DH11" i="2" s="1"/>
  <c r="D9" i="2"/>
  <c r="D12" i="2" s="1"/>
  <c r="T9" i="2"/>
  <c r="AJ9" i="2"/>
  <c r="AZ9" i="2"/>
  <c r="AZ11" i="2" s="1"/>
  <c r="BP9" i="2"/>
  <c r="BP11" i="2" s="1"/>
  <c r="CF9" i="2"/>
  <c r="CV9" i="2"/>
  <c r="DL9" i="2"/>
  <c r="J10" i="2"/>
  <c r="R10" i="2"/>
  <c r="Z10" i="2"/>
  <c r="AH10" i="2"/>
  <c r="AP10" i="2"/>
  <c r="AX10" i="2"/>
  <c r="BF10" i="2"/>
  <c r="BN10" i="2"/>
  <c r="F10" i="2"/>
  <c r="N10" i="2"/>
  <c r="V10" i="2"/>
  <c r="AD10" i="2"/>
  <c r="AL10" i="2"/>
  <c r="AT10" i="2"/>
  <c r="BB10" i="2"/>
  <c r="BJ10" i="2"/>
  <c r="L10" i="2"/>
  <c r="AB10" i="2"/>
  <c r="AR10" i="2"/>
  <c r="BH10" i="2"/>
  <c r="BT10" i="2"/>
  <c r="CB10" i="2"/>
  <c r="CJ10" i="2"/>
  <c r="CR10" i="2"/>
  <c r="CZ10" i="2"/>
  <c r="DH10" i="2"/>
  <c r="DP10" i="2"/>
  <c r="P10" i="2"/>
  <c r="AF10" i="2"/>
  <c r="AV10" i="2"/>
  <c r="BL10" i="2"/>
  <c r="BV10" i="2"/>
  <c r="CD10" i="2"/>
  <c r="CL10" i="2"/>
  <c r="CT10" i="2"/>
  <c r="DB10" i="2"/>
  <c r="DJ10" i="2"/>
  <c r="DR10" i="2"/>
  <c r="D10" i="2"/>
  <c r="T10" i="2"/>
  <c r="AJ10" i="2"/>
  <c r="AZ10" i="2"/>
  <c r="BP10" i="2"/>
  <c r="BX10" i="2"/>
  <c r="CF10" i="2"/>
  <c r="CN10" i="2"/>
  <c r="CV10" i="2"/>
  <c r="DD10" i="2"/>
  <c r="DL10" i="2"/>
  <c r="DT10" i="2"/>
  <c r="H10" i="2"/>
  <c r="X10" i="2"/>
  <c r="AN10" i="2"/>
  <c r="BD10" i="2"/>
  <c r="BR10" i="2"/>
  <c r="BZ10" i="2"/>
  <c r="CH10" i="2"/>
  <c r="CP10" i="2"/>
  <c r="CX10" i="2"/>
  <c r="DF10" i="2"/>
  <c r="DN10" i="2"/>
  <c r="BO11" i="2" l="1"/>
  <c r="BG11" i="2"/>
  <c r="DQ11" i="2"/>
  <c r="Y11" i="2"/>
  <c r="BY11" i="2"/>
  <c r="AU11" i="2"/>
  <c r="AQ11" i="2"/>
  <c r="DJ11" i="2"/>
  <c r="CF11" i="2"/>
  <c r="T11" i="2"/>
  <c r="CB11" i="2"/>
  <c r="P11" i="2"/>
  <c r="BX11" i="2"/>
  <c r="L11" i="2"/>
  <c r="BT11" i="2"/>
  <c r="H11" i="2"/>
  <c r="CS11" i="2"/>
  <c r="BN11" i="2"/>
  <c r="AH11" i="2"/>
  <c r="DN11" i="2"/>
  <c r="CH11" i="2"/>
  <c r="BB11" i="2"/>
  <c r="V11" i="2"/>
  <c r="BK11" i="2"/>
  <c r="M11" i="2"/>
  <c r="DO11" i="2"/>
  <c r="CK11" i="2"/>
  <c r="DE11" i="2"/>
  <c r="AY11" i="2"/>
  <c r="AW11" i="2"/>
  <c r="DS11" i="2"/>
  <c r="BC11" i="2"/>
  <c r="BE11" i="2"/>
  <c r="AS11" i="2"/>
  <c r="DL11" i="2"/>
  <c r="DG11" i="2"/>
  <c r="DD11" i="2"/>
  <c r="CZ11" i="2"/>
  <c r="AN11" i="2"/>
  <c r="CD11" i="2"/>
  <c r="Q11" i="2"/>
  <c r="CW11" i="2"/>
  <c r="BQ11" i="2"/>
  <c r="AL11" i="2"/>
  <c r="F11" i="2"/>
  <c r="CV11" i="2"/>
  <c r="AJ11" i="2"/>
  <c r="CR11" i="2"/>
  <c r="AF11" i="2"/>
  <c r="CN11" i="2"/>
  <c r="AB11" i="2"/>
  <c r="CJ11" i="2"/>
  <c r="X11" i="2"/>
  <c r="DB11" i="2"/>
  <c r="BV11" i="2"/>
  <c r="AP11" i="2"/>
  <c r="J11" i="2"/>
  <c r="CP11" i="2"/>
  <c r="BJ11" i="2"/>
  <c r="AD11" i="2"/>
  <c r="I11" i="2" l="1"/>
  <c r="W11" i="2"/>
  <c r="AE11" i="2"/>
  <c r="E11" i="2"/>
  <c r="E12" i="2" s="1"/>
  <c r="F12" i="2"/>
  <c r="CC11" i="2"/>
  <c r="DM11" i="2"/>
  <c r="BW11" i="2"/>
  <c r="CE11" i="2"/>
  <c r="AC11" i="2"/>
  <c r="AO11" i="2"/>
  <c r="CI11" i="2"/>
  <c r="CQ11" i="2"/>
  <c r="AK11" i="2"/>
  <c r="AM11" i="2"/>
  <c r="U11" i="2"/>
  <c r="AG11" i="2"/>
  <c r="H12" i="2"/>
  <c r="J12" i="2" s="1"/>
  <c r="L12" i="2" s="1"/>
  <c r="N12" i="2" s="1"/>
  <c r="P12" i="2" s="1"/>
  <c r="R12" i="2" s="1"/>
  <c r="T12" i="2" s="1"/>
  <c r="V12" i="2" s="1"/>
  <c r="X12" i="2" s="1"/>
  <c r="Z12" i="2" s="1"/>
  <c r="AB12" i="2" s="1"/>
  <c r="AD12" i="2" s="1"/>
  <c r="AF12" i="2" s="1"/>
  <c r="AH12" i="2" s="1"/>
  <c r="AJ12" i="2" s="1"/>
  <c r="AL12" i="2" s="1"/>
  <c r="AN12" i="2" s="1"/>
  <c r="AP12" i="2" s="1"/>
  <c r="AR12" i="2" s="1"/>
  <c r="AT12" i="2" s="1"/>
  <c r="AV12" i="2" s="1"/>
  <c r="AX12" i="2" s="1"/>
  <c r="AZ12" i="2" s="1"/>
  <c r="BB12" i="2" s="1"/>
  <c r="BD12" i="2" s="1"/>
  <c r="BF12" i="2" s="1"/>
  <c r="BH12" i="2" s="1"/>
  <c r="BJ12" i="2" s="1"/>
  <c r="BL12" i="2" s="1"/>
  <c r="BN12" i="2" s="1"/>
  <c r="BP12" i="2" s="1"/>
  <c r="BR12" i="2" s="1"/>
  <c r="BT12" i="2" s="1"/>
  <c r="BV12" i="2" s="1"/>
  <c r="BX12" i="2" s="1"/>
  <c r="BZ12" i="2" s="1"/>
  <c r="CB12" i="2" s="1"/>
  <c r="CD12" i="2" s="1"/>
  <c r="CF12" i="2" s="1"/>
  <c r="CH12" i="2" s="1"/>
  <c r="CJ12" i="2" s="1"/>
  <c r="CL12" i="2" s="1"/>
  <c r="CN12" i="2" s="1"/>
  <c r="CP12" i="2" s="1"/>
  <c r="CR12" i="2" s="1"/>
  <c r="CT12" i="2" s="1"/>
  <c r="CV12" i="2" s="1"/>
  <c r="CX12" i="2" s="1"/>
  <c r="CZ12" i="2" s="1"/>
  <c r="DB12" i="2" s="1"/>
  <c r="DD12" i="2" s="1"/>
  <c r="DF12" i="2" s="1"/>
  <c r="DH12" i="2" s="1"/>
  <c r="DJ12" i="2" s="1"/>
  <c r="DL12" i="2" s="1"/>
  <c r="DN12" i="2" s="1"/>
  <c r="DP12" i="2" s="1"/>
  <c r="DR12" i="2" s="1"/>
  <c r="DT12" i="2" s="1"/>
  <c r="G11" i="2"/>
  <c r="O11" i="2"/>
  <c r="DI11" i="2"/>
  <c r="BI11" i="2"/>
  <c r="BU11" i="2"/>
  <c r="AA11" i="2"/>
  <c r="AI11" i="2"/>
  <c r="CY11" i="2"/>
  <c r="DK11" i="2"/>
  <c r="BA11" i="2"/>
  <c r="BM11" i="2"/>
  <c r="BS11" i="2"/>
  <c r="CA11" i="2"/>
  <c r="CO11" i="2"/>
  <c r="DA11" i="2"/>
  <c r="CM11" i="2"/>
  <c r="CU11" i="2"/>
  <c r="DC11" i="2"/>
  <c r="CG11" i="2"/>
  <c r="K11" i="2"/>
  <c r="S11" i="2"/>
  <c r="G12" i="2" l="1"/>
  <c r="I12" i="2" s="1"/>
  <c r="K12" i="2" s="1"/>
  <c r="M12" i="2" s="1"/>
  <c r="O12" i="2" s="1"/>
  <c r="Q12" i="2" s="1"/>
  <c r="S12" i="2" s="1"/>
  <c r="U12" i="2" s="1"/>
  <c r="W12" i="2" s="1"/>
  <c r="Y12" i="2" s="1"/>
  <c r="AA12" i="2" s="1"/>
  <c r="AC12" i="2" s="1"/>
  <c r="AE12" i="2" s="1"/>
  <c r="AG12" i="2" s="1"/>
  <c r="AI12" i="2" s="1"/>
  <c r="AK12" i="2" s="1"/>
  <c r="AM12" i="2" s="1"/>
  <c r="AO12" i="2" s="1"/>
  <c r="AQ12" i="2" s="1"/>
  <c r="AS12" i="2" s="1"/>
  <c r="AU12" i="2" s="1"/>
  <c r="AW12" i="2" s="1"/>
  <c r="AY12" i="2" s="1"/>
  <c r="BA12" i="2" s="1"/>
  <c r="BC12" i="2" s="1"/>
  <c r="BE12" i="2" s="1"/>
  <c r="BG12" i="2" s="1"/>
  <c r="BI12" i="2" s="1"/>
  <c r="BK12" i="2" s="1"/>
  <c r="BM12" i="2" s="1"/>
  <c r="BO12" i="2" s="1"/>
  <c r="BQ12" i="2" s="1"/>
  <c r="BS12" i="2" s="1"/>
  <c r="BU12" i="2" s="1"/>
  <c r="BW12" i="2" s="1"/>
  <c r="BY12" i="2" s="1"/>
  <c r="CA12" i="2" s="1"/>
  <c r="CC12" i="2" s="1"/>
  <c r="CE12" i="2" s="1"/>
  <c r="CG12" i="2" s="1"/>
  <c r="CI12" i="2" s="1"/>
  <c r="CK12" i="2" s="1"/>
  <c r="CM12" i="2" s="1"/>
  <c r="CO12" i="2" s="1"/>
  <c r="CQ12" i="2" s="1"/>
  <c r="CS12" i="2" s="1"/>
  <c r="CU12" i="2" s="1"/>
  <c r="CW12" i="2" s="1"/>
  <c r="CY12" i="2" s="1"/>
  <c r="DA12" i="2" s="1"/>
  <c r="DC12" i="2" s="1"/>
  <c r="DE12" i="2" s="1"/>
  <c r="DG12" i="2" s="1"/>
  <c r="DI12" i="2" s="1"/>
  <c r="DK12" i="2" s="1"/>
  <c r="DM12" i="2" s="1"/>
  <c r="DO12" i="2" s="1"/>
  <c r="DQ12" i="2" s="1"/>
  <c r="DS12" i="2" s="1"/>
</calcChain>
</file>

<file path=xl/sharedStrings.xml><?xml version="1.0" encoding="utf-8"?>
<sst xmlns="http://schemas.openxmlformats.org/spreadsheetml/2006/main" count="1641" uniqueCount="519">
  <si>
    <t>PREENCHER "EMPRESA", "CNPJ", "FONE", "BDI", OS PREÇOS UNITÁRIOS, "CIDADE" E, OPCIONALMENTE, A DATA.</t>
  </si>
  <si>
    <t>ORÇAMENTO</t>
  </si>
  <si>
    <t>OBRA:</t>
  </si>
  <si>
    <t>CENTRO EDUCAÇÃO MUNICIPLA IZABEL BASSANI</t>
  </si>
  <si>
    <t>LOCAL:</t>
  </si>
  <si>
    <t>RUA 25 DE JULHO, n 249, CENTRO, RIQUEZA/SC</t>
  </si>
  <si>
    <t>ÁREA:</t>
  </si>
  <si>
    <t>2247,31 m2</t>
  </si>
  <si>
    <t>PREÇO:</t>
  </si>
  <si>
    <t>EMPRESA:</t>
  </si>
  <si>
    <t>CNPJ:</t>
  </si>
  <si>
    <t>FONE:</t>
  </si>
  <si>
    <t>BDI:</t>
  </si>
  <si>
    <t>ITEM</t>
  </si>
  <si>
    <t>FONTE</t>
  </si>
  <si>
    <t>CÓDIGO</t>
  </si>
  <si>
    <t>DESCRIÇÃO DOS SERVIÇOS</t>
  </si>
  <si>
    <t>UN</t>
  </si>
  <si>
    <t>QTD</t>
  </si>
  <si>
    <t>PREÇO SEM BDI</t>
  </si>
  <si>
    <t>BDI</t>
  </si>
  <si>
    <t>PREÇO UNIT</t>
  </si>
  <si>
    <t>TOTAL</t>
  </si>
  <si>
    <t>%</t>
  </si>
  <si>
    <t>Nível 1</t>
  </si>
  <si>
    <t>1</t>
  </si>
  <si>
    <t/>
  </si>
  <si>
    <t>INSTALAÇÕES ELÉTRICAS</t>
  </si>
  <si>
    <t>Nível 2</t>
  </si>
  <si>
    <t>1.1</t>
  </si>
  <si>
    <t>INSTALAÇÕES ELÉTRICAS SUBSOLO</t>
  </si>
  <si>
    <t>Serviço</t>
  </si>
  <si>
    <t>1.1.1</t>
  </si>
  <si>
    <t>SINAPI-I</t>
  </si>
  <si>
    <t>411</t>
  </si>
  <si>
    <t>ABRACADEIRA DE NYLON PARA AMARRACAO DE CABOS, COMPRIMENTO DE 200 X *4,6* MM</t>
  </si>
  <si>
    <t>BDI 1</t>
  </si>
  <si>
    <t>1.1.2</t>
  </si>
  <si>
    <t>SINAPI</t>
  </si>
  <si>
    <t>91936</t>
  </si>
  <si>
    <t>CAIXA OCTOGONAL 4" X 4", PVC, INSTALADA EM LAJE - FORNECIMENTO E INSTALAÇÃO. AF_03/2023</t>
  </si>
  <si>
    <t>1.1.3</t>
  </si>
  <si>
    <t>91939</t>
  </si>
  <si>
    <t>CAIXA RETANGULAR 4" X 2" ALTA (2,00 M DO PISO), PVC, INSTALADA EM PAREDE - FORNECIMENTO E INSTALAÇÃO. AF_03/2023</t>
  </si>
  <si>
    <t>1.1.4</t>
  </si>
  <si>
    <t>91940</t>
  </si>
  <si>
    <t>CAIXA RETANGULAR 4" X 2" MÉDIA (1,30 M DO PISO), PVC, INSTALADA EM PAREDE - FORNECIMENTO E INSTALAÇÃO. AF_03/2023</t>
  </si>
  <si>
    <t>1.1.5</t>
  </si>
  <si>
    <t>91941</t>
  </si>
  <si>
    <t>CAIXA RETANGULAR 4" X 2" BAIXA (0,30 M DO PISO), PVC, INSTALADA EM PAREDE - FORNECIMENTO E INSTALAÇÃO. AF_03/2023</t>
  </si>
  <si>
    <t>1.1.6</t>
  </si>
  <si>
    <t>90456</t>
  </si>
  <si>
    <t>QUEBRA EM ALVENARIA PARA INSTALAÇÃO DE CAIXA DE TOMADA (4X4 OU 4X2). AF_09/2023</t>
  </si>
  <si>
    <t>1.1.7</t>
  </si>
  <si>
    <t>91992</t>
  </si>
  <si>
    <t>TOMADA ALTA DE EMBUTIR (1 MÓDULO), 2P+T 10 A, INCLUINDO SUPORTE E PLACA - FORNECIMENTO E INSTALAÇÃO. AF_03/2023</t>
  </si>
  <si>
    <t>1.1.8</t>
  </si>
  <si>
    <t>91996</t>
  </si>
  <si>
    <t>TOMADA MÉDIA DE EMBUTIR (1 MÓDULO), 2P+T 10 A, INCLUINDO SUPORTE E PLACA - FORNECIMENTO E INSTALAÇÃO. AF_03/2023</t>
  </si>
  <si>
    <t>1.1.9</t>
  </si>
  <si>
    <t>92000</t>
  </si>
  <si>
    <t>TOMADA BAIXA DE EMBUTIR (1 MÓDULO), 2P+T 10 A, INCLUINDO SUPORTE E PLACA - FORNECIMENTO E INSTALAÇÃO. AF_03/2023</t>
  </si>
  <si>
    <t>1.1.10</t>
  </si>
  <si>
    <t>91993</t>
  </si>
  <si>
    <t>TOMADA ALTA DE EMBUTIR (1 MÓDULO), 2P+T 20 A, INCLUINDO SUPORTE E PLACA - FORNECIMENTO E INSTALAÇÃO. AF_03/2023</t>
  </si>
  <si>
    <t>1.1.11</t>
  </si>
  <si>
    <t>38091</t>
  </si>
  <si>
    <t>ESPELHO / PLACA CEGA 4" X 2", PARA INSTALACAO DE TOMADAS E INTERRUPTORES</t>
  </si>
  <si>
    <t>1.1.12</t>
  </si>
  <si>
    <t>38095</t>
  </si>
  <si>
    <t>ESPELHO / PLACA CEGA 4" X 4", PARA INSTALACAO DE TOMADAS E INTERRUPTORES</t>
  </si>
  <si>
    <t>1.1.13</t>
  </si>
  <si>
    <t>91953</t>
  </si>
  <si>
    <t>INTERRUPTOR SIMPLES (1 MÓDULO), 10A/250V, INCLUINDO SUPORTE E PLACA - FORNECIMENTO E INSTALAÇÃO. AF_03/2023</t>
  </si>
  <si>
    <t>1.1.14</t>
  </si>
  <si>
    <t>91959</t>
  </si>
  <si>
    <t>INTERRUPTOR SIMPLES (2 MÓDULOS), 10A/250V, INCLUINDO SUPORTE E PLACA - FORNECIMENTO E INSTALAÇÃO. AF_03/2023</t>
  </si>
  <si>
    <t>1.1.15</t>
  </si>
  <si>
    <t>97597</t>
  </si>
  <si>
    <t>SENSOR DE PRESENÇA COM FOTOCÉLULA, FIXAÇÃO EM TETO - FORNECIMENTO E INSTALAÇÃO. AF_09/2024</t>
  </si>
  <si>
    <t>1.1.16</t>
  </si>
  <si>
    <t>103782</t>
  </si>
  <si>
    <t>LUMINÁRIA TIPO PLAFON CIRCULAR, DE SOBREPOR, COM LED DE 12/13 W - FORNECIMENTO E INSTALAÇÃO. AF_09/2024</t>
  </si>
  <si>
    <t>1.1.17</t>
  </si>
  <si>
    <t>COTAÇÃO</t>
  </si>
  <si>
    <t>01</t>
  </si>
  <si>
    <t>LUMINÁRIA TIPO CALHA P/ 1 LAMPADADA TUBULAR LED 18/20W</t>
  </si>
  <si>
    <t>BDI 2</t>
  </si>
  <si>
    <t>1.1.18</t>
  </si>
  <si>
    <t>39387</t>
  </si>
  <si>
    <t>LAMPADA LED TUBULAR BIVOLT 18/20 W, BASE G13</t>
  </si>
  <si>
    <t>1.1.19</t>
  </si>
  <si>
    <t>02</t>
  </si>
  <si>
    <t>LUMINARIA TIPO CALHA P/ 2 LAMPADAS TUBULARES LED 18/20W</t>
  </si>
  <si>
    <t>1.1.20</t>
  </si>
  <si>
    <t>91854</t>
  </si>
  <si>
    <t>ELETRODUTO FLEXÍVEL CORRUGADO, PVC, DN 25 MM (3/4"), PARA CIRCUITOS TERMINAIS, INSTALADO EM PAREDE - FORNECIMENTO E INSTALAÇÃO. AF_03/2023</t>
  </si>
  <si>
    <t>M</t>
  </si>
  <si>
    <t>1.1.21</t>
  </si>
  <si>
    <t>91856</t>
  </si>
  <si>
    <t>ELETRODUTO FLEXÍVEL CORRUGADO, PVC, DN 32 MM (1"), PARA CIRCUITOS TERMINAIS, INSTALADO EM PAREDE - FORNECIMENTO E INSTALAÇÃO. AF_03/2023</t>
  </si>
  <si>
    <t>1.1.22</t>
  </si>
  <si>
    <t>90447</t>
  </si>
  <si>
    <t>RASGO LINEAR MANUAL EM ALVENARIA, PARA ELETRODUTOS, DIÂMETROS MENORES OU IGUAIS A 40 MM. AF_09/2023</t>
  </si>
  <si>
    <t>1.1.23</t>
  </si>
  <si>
    <t>90466</t>
  </si>
  <si>
    <t>CHUMBAMENTO LINEAR EM ALVENARIA PARA RAMAIS/DISTRIBUIÇÃO DE INSTALAÇÕES HIDRÁULICAS COM DIÂMETROS MENORES OU IGUAIS A 40 MM. AF_09/2023</t>
  </si>
  <si>
    <t>1.1.24</t>
  </si>
  <si>
    <t>91845</t>
  </si>
  <si>
    <t>ELETRODUTO FLEXÍVEL CORRUGADO REFORÇADO, PVC, DN 25 MM (3/4"), PARA CIRCUITOS TERMINAIS, INSTALADO EM LAJE - FORNECIMENTO E INSTALAÇÃO. AF_03/2023</t>
  </si>
  <si>
    <t>1.1.25</t>
  </si>
  <si>
    <t>91847</t>
  </si>
  <si>
    <t>ELETRODUTO FLEXÍVEL CORRUGADO REFORÇADO, PVC, DN 32 MM (1"), PARA CIRCUITOS TERMINAIS, INSTALADO EM LAJE - FORNECIMENTO E INSTALAÇÃO. AF_03/2023</t>
  </si>
  <si>
    <t>1.1.26</t>
  </si>
  <si>
    <t>97881</t>
  </si>
  <si>
    <t>CAIXA ENTERRADA ELÉTRICA RETANGULAR, EM CONCRETO PRÉ-MOLDADO, FUNDO COM BRITA, DIMENSÕES INTERNAS: 0,3X0,3X0,3 M. AF_12/2020</t>
  </si>
  <si>
    <t>1.1.27</t>
  </si>
  <si>
    <t>91924</t>
  </si>
  <si>
    <t>CABO DE COBRE FLEXÍVEL ISOLADO, 1,5 MM², ANTI-CHAMA 450/750 V, PARA CIRCUITOS TERMINAIS - FORNECIMENTO E INSTALAÇÃO. AF_03/2023</t>
  </si>
  <si>
    <t>1.1.28</t>
  </si>
  <si>
    <t>91926</t>
  </si>
  <si>
    <t>CABO DE COBRE FLEXÍVEL ISOLADO, 2,5 MM², ANTI-CHAMA 450/750 V, PARA CIRCUITOS TERMINAIS - FORNECIMENTO E INSTALAÇÃO. AF_03/2023</t>
  </si>
  <si>
    <t>1.1.29</t>
  </si>
  <si>
    <t>91930</t>
  </si>
  <si>
    <t>CABO DE COBRE FLEXÍVEL ISOLADO, 6 MM², ANTI-CHAMA 450/750 V, PARA CIRCUITOS TERMINAIS - FORNECIMENTO E INSTALAÇÃO. AF_03/2023</t>
  </si>
  <si>
    <t>1.1.30</t>
  </si>
  <si>
    <t>20111</t>
  </si>
  <si>
    <t>FITA ISOLANTE ADESIVA ANTICHAMA, USO ATE 750 V, EM ROLO DE 19 MM X 20 M</t>
  </si>
  <si>
    <t>1.1.31</t>
  </si>
  <si>
    <t>07</t>
  </si>
  <si>
    <t xml:space="preserve">ELETRODUTO DE AÇO GALVANIZADO A QUENTE 1", NBR 5598 OU 5597, BARRA DE 3 METROS </t>
  </si>
  <si>
    <t>1.1.32</t>
  </si>
  <si>
    <t>2617</t>
  </si>
  <si>
    <t>CURVA 90 GRAUS PARA ELETRODUTO, EM ACO GALVANIZADO ELETROLITICO, COM ROSCA, DIAMETRO DE 25 MM (1"), ESPESSURA DE 1,50 MM</t>
  </si>
  <si>
    <t>1.1.33</t>
  </si>
  <si>
    <t>39129</t>
  </si>
  <si>
    <t>ABRACADEIRA EM ACO PARA AMARRACAO DE ELETRODUTOS, TIPO D, COM 1" E CUNHA DE FIXACAO</t>
  </si>
  <si>
    <t>1.1.34</t>
  </si>
  <si>
    <t>93653</t>
  </si>
  <si>
    <t>DISJUNTOR MONOPOLAR TIPO DIN, CORRENTE NOMINAL DE 10A - FORNECIMENTO E INSTALAÇÃO. AF_10/2020</t>
  </si>
  <si>
    <t>1.1.35</t>
  </si>
  <si>
    <t>93654</t>
  </si>
  <si>
    <t>DISJUNTOR MONOPOLAR TIPO DIN, CORRENTE NOMINAL DE 16A - FORNECIMENTO E INSTALAÇÃO. AF_10/2020</t>
  </si>
  <si>
    <t>1.1.36</t>
  </si>
  <si>
    <t>93655</t>
  </si>
  <si>
    <t>DISJUNTOR MONOPOLAR TIPO DIN, CORRENTE NOMINAL DE 20A - FORNECIMENTO E INSTALAÇÃO. AF_10/2020</t>
  </si>
  <si>
    <t>1.1.37</t>
  </si>
  <si>
    <t>93670</t>
  </si>
  <si>
    <t>DISJUNTOR TRIPOLAR TIPO DIN, CORRENTE NOMINAL DE 25A - FORNECIMENTO E INSTALAÇÃO. AF_10/2020</t>
  </si>
  <si>
    <t>1.1.38</t>
  </si>
  <si>
    <t>39455</t>
  </si>
  <si>
    <t>DISPOSITIVO DR, 4 POLOS, SENSIBILIDADE DE 30 MA, CORRENTE DE 25 A, TIPO AC</t>
  </si>
  <si>
    <t>1.1.39</t>
  </si>
  <si>
    <t>1573</t>
  </si>
  <si>
    <t>TERMINAL A COMPRESSAO EM COBRE ESTANHADO PARA CABO 6 MM2, 1 FURO E 1 COMPRESSAO, PARA PARAFUSO DE FIXACAO M6</t>
  </si>
  <si>
    <t>1.1.40</t>
  </si>
  <si>
    <t>93358</t>
  </si>
  <si>
    <t>ESCAVAÇÃO MANUAL DE VALA. AF_09/2024</t>
  </si>
  <si>
    <t>M3</t>
  </si>
  <si>
    <t>1.1.41</t>
  </si>
  <si>
    <t>93382</t>
  </si>
  <si>
    <t>REATERRO MANUAL DE VALAS, COM COMPACTADOR DE SOLOS DE PERCUSSÃO. AF_08/2023</t>
  </si>
  <si>
    <t>1.1.42</t>
  </si>
  <si>
    <t>101883</t>
  </si>
  <si>
    <t>QUADRO DE DISTRIBUIÇÃO DE ENERGIA EM CHAPA DE AÇO GALVANIZADO, DE EMBUTIR, COM BARRAMENTO TRIFÁSICO, PARA 18 DISJUNTORES DIN 100A - FORNECIMENTO E INSTALAÇÃO. AF_10/2020</t>
  </si>
  <si>
    <t>1.1.43</t>
  </si>
  <si>
    <t>90458</t>
  </si>
  <si>
    <t>QUEBRA EM ALVENARIA PARA INSTALAÇÃO DE QUADRO DISTRIBUIÇÃO GRANDE (76X40 CM). AF_09/2023</t>
  </si>
  <si>
    <t>1.1.44</t>
  </si>
  <si>
    <t>426</t>
  </si>
  <si>
    <t>GRAMPO METALICO TIPO U PARA HASTE DE ATERRAMENTO DE ATE 3/4", CONDUTOR DE 10 A 25 MM2</t>
  </si>
  <si>
    <t>1.1.45</t>
  </si>
  <si>
    <t>08</t>
  </si>
  <si>
    <t>BARRA DE AÇO INOX REDONDA, 1 M, DIAMETRO 10MM</t>
  </si>
  <si>
    <t>1.1.46</t>
  </si>
  <si>
    <t>857</t>
  </si>
  <si>
    <t>CABO DE COBRE NU 16 MM2 MEIO-DURO</t>
  </si>
  <si>
    <t>1.1.47</t>
  </si>
  <si>
    <t>11</t>
  </si>
  <si>
    <t>ALARME SANITÁRIO PNE COM 2 BOTOEIRAS</t>
  </si>
  <si>
    <t>1.1.48</t>
  </si>
  <si>
    <t>88247</t>
  </si>
  <si>
    <t>AUXILIAR DE ELETRICISTA COM ENCARGOS COMPLEMENTARES</t>
  </si>
  <si>
    <t>H</t>
  </si>
  <si>
    <t>1.1.49</t>
  </si>
  <si>
    <t>88264</t>
  </si>
  <si>
    <t>ELETRICISTA COM ENCARGOS COMPLEMENTARES</t>
  </si>
  <si>
    <t>1.2</t>
  </si>
  <si>
    <t>INSTALAÇÕES ELÉTRICAS TÉRREO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</si>
  <si>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</si>
  <si>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</si>
  <si>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</si>
  <si>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</si>
  <si>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</si>
  <si>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</si>
  <si>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</si>
  <si>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</si>
  <si>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09</t>
  </si>
  <si>
    <t>TOMADA PARA PISO, 2P+T, 10A,   COM TAMPA DE ALUMÍNIO</t>
  </si>
  <si>
    <t>1.2.9</t>
  </si>
  <si>
    <t>1.2.10</t>
  </si>
  <si>
    <t>19</t>
  </si>
  <si>
    <t>CONECTOR EMENDA CABOS E FIOS TIPO WAGO</t>
  </si>
  <si>
    <t>1.2.11</t>
  </si>
  <si>
    <t>1.2.12</t>
  </si>
  <si>
    <t>1.2.13</t>
  </si>
  <si>
    <t>1.2.14</t>
  </si>
  <si>
    <t>97595</t>
  </si>
  <si>
    <t>SENSOR DE PRESENÇA COM FOTOCÉLULA, FIXAÇÃO EM PAREDE - FORNECIMENTO E INSTALAÇÃO. AF_09/2024</t>
  </si>
  <si>
    <t>1.2.15</t>
  </si>
  <si>
    <t>1.2.16</t>
  </si>
  <si>
    <t>1.2.17</t>
  </si>
  <si>
    <t>1.2.18</t>
  </si>
  <si>
    <t>1.2.19</t>
  </si>
  <si>
    <t>20</t>
  </si>
  <si>
    <t>LUMINÁRIA TIPO PAINEL DE EMBUTIR, 62X62CM, 45-48W, COR BRANCA, TEMP COR 6500K</t>
  </si>
  <si>
    <t>1.2.20</t>
  </si>
  <si>
    <t>10</t>
  </si>
  <si>
    <t>SPOT LED DE EMBUTIR, 10W</t>
  </si>
  <si>
    <t>1.2.21</t>
  </si>
  <si>
    <t>1.2.22</t>
  </si>
  <si>
    <t>1.2.23</t>
  </si>
  <si>
    <t>91860</t>
  </si>
  <si>
    <t>ELETRODUTO FLEXÍVEL CORRUGADO, PEAD, DN 40 MM (1 1/4"), PARA CIRCUITOS TERMINAIS, INSTALADO EM PAREDE - FORNECIMENTO E INSTALAÇÃO. AF_03/2023</t>
  </si>
  <si>
    <t>1.2.24</t>
  </si>
  <si>
    <t>1.2.25</t>
  </si>
  <si>
    <t>1.2.26</t>
  </si>
  <si>
    <t>39028</t>
  </si>
  <si>
    <t>PERFILADO PERFURADO SIMPLES 38 X 38 MM, CHAPA 22</t>
  </si>
  <si>
    <t>1.2.27</t>
  </si>
  <si>
    <t>39328</t>
  </si>
  <si>
    <t>PERFILADO PERFURADO 19 X 38 MM, CHAPA 22</t>
  </si>
  <si>
    <t>1.2.28</t>
  </si>
  <si>
    <t>96562</t>
  </si>
  <si>
    <t>SUPORTE PARA ELETROCALHA LISA OU PERFURADA EM AÇO GALVANIZADO, LARGURA 400 MM, EM PERFILADO COM COMPRIMENTO DE 45 CM FIXADO EM LAJE, POR METRO DE ELETROCALHA FIXADA. AF_09/2023</t>
  </si>
  <si>
    <t>1.2.29</t>
  </si>
  <si>
    <t>14</t>
  </si>
  <si>
    <t>JUNÇAÕ EMENDA PARA PERFILADO TIPO L</t>
  </si>
  <si>
    <t>1.2.30</t>
  </si>
  <si>
    <t>04</t>
  </si>
  <si>
    <t>JUNÇÃO INTERNA T PARA PERFILADO</t>
  </si>
  <si>
    <t>1.2.31</t>
  </si>
  <si>
    <t>05</t>
  </si>
  <si>
    <t>SAIDA LATERAL PARA ELETRODUTO 3/4"</t>
  </si>
  <si>
    <t>1.2.32</t>
  </si>
  <si>
    <t>06</t>
  </si>
  <si>
    <t>PARAFUSO CABEÇA LENTILHA COM PORCA E ARRUELA</t>
  </si>
  <si>
    <t>1.2.33</t>
  </si>
  <si>
    <t>15</t>
  </si>
  <si>
    <t>CAIXA PARA TOMADA PARA INSTALAÇÃO EM PERFILADO EM CHAPA DE AÇO</t>
  </si>
  <si>
    <t>1.2.34</t>
  </si>
  <si>
    <t>03</t>
  </si>
  <si>
    <t>EMENDA RETA PARA PERFILADO</t>
  </si>
  <si>
    <t>1.2.35</t>
  </si>
  <si>
    <t>1.2.36</t>
  </si>
  <si>
    <t>91925</t>
  </si>
  <si>
    <t>CABO DE COBRE FLEXÍVEL ISOLADO, 1,5 MM², ANTI-CHAMA 0,6/1,0 KV, PARA CIRCUITOS TERMINAIS - FORNECIMENTO E INSTALAÇÃO. AF_03/2023</t>
  </si>
  <si>
    <t>1.2.37</t>
  </si>
  <si>
    <t>1.2.38</t>
  </si>
  <si>
    <t>91927</t>
  </si>
  <si>
    <t>CABO DE COBRE FLEXÍVEL ISOLADO, 2,5 MM², ANTI-CHAMA 0,6/1,0 KV, PARA CIRCUITOS TERMINAIS - FORNECIMENTO E INSTALAÇÃO. AF_03/2023</t>
  </si>
  <si>
    <t>1.2.39</t>
  </si>
  <si>
    <t>1.2.40</t>
  </si>
  <si>
    <t>91933</t>
  </si>
  <si>
    <t>CABO DE COBRE FLEXÍVEL ISOLADO, 10 MM², ANTI-CHAMA 0,6/1,0 KV, PARA CIRCUITOS TERMINAIS - FORNECIMENTO E INSTALAÇÃO. AF_03/2023</t>
  </si>
  <si>
    <t>1.2.41</t>
  </si>
  <si>
    <t>91935</t>
  </si>
  <si>
    <t>CABO DE COBRE FLEXÍVEL ISOLADO, 16 MM², ANTI-CHAMA 0,6/1,0 KV, PARA CIRCUITOS TERMINAIS - FORNECIMENTO E INSTALAÇÃO. AF_03/2023</t>
  </si>
  <si>
    <t>1.2.42</t>
  </si>
  <si>
    <t>12</t>
  </si>
  <si>
    <t>CABO DE ALUMINIO MULTIPLEXADO QUADRUPLEX 3X25(25) MM2, ISOLADO EM XLPE PARA REDE AÉREA DE ENERGIA</t>
  </si>
  <si>
    <t>1.2.43</t>
  </si>
  <si>
    <t>417</t>
  </si>
  <si>
    <t>ALCA PREFORMADA DE DISTRIBUICAO, EM ACO GALVANIZADO, PARA CABO DE ALUMINIO DIAMETRO 16 A 25 MM</t>
  </si>
  <si>
    <t>1.2.44</t>
  </si>
  <si>
    <t>13</t>
  </si>
  <si>
    <t>CONECTOR DE DERIVAÇÃO TIPO PERFURANTE 16-120-16-120MM2</t>
  </si>
  <si>
    <t>1.2.45</t>
  </si>
  <si>
    <t>1.2.46</t>
  </si>
  <si>
    <t>1094</t>
  </si>
  <si>
    <t>ARMACAO VERTICAL COM HASTE E CONTRA-PINO, EM CHAPA DE ACO GALVANIZADO 3/16", COM 1 ESTRIBO, SEM ISOLADOR</t>
  </si>
  <si>
    <t>1.2.47</t>
  </si>
  <si>
    <t>3398</t>
  </si>
  <si>
    <t>ISOLADOR DE PORCELANA, TIPO ROLDANA, DIMENSOES DE *72* X *72* MM, PARA USO EM BAIXA TENSAO</t>
  </si>
  <si>
    <t>1.2.48</t>
  </si>
  <si>
    <t>4346</t>
  </si>
  <si>
    <t>PARAFUSO DE FERRO POLIDO, SEXTAVADO, COM ROSCA PARCIAL, DIAMETRO 5/8", COMPRIMENTO 6", COM PORCA E ARRUELA DE PRESSAO MEDIA</t>
  </si>
  <si>
    <t>1.2.49</t>
  </si>
  <si>
    <t>11267</t>
  </si>
  <si>
    <t>ARRUELA LISA, REDONDA, DE LATAO POLIDO, DIAMETRO NOMINAL 5/8", DIAMETRO EXTERNO = 34 MM, DIAMETRO DO FURO = 17 MM, ESPESSURA = *2,5* MM</t>
  </si>
  <si>
    <t>1.2.50</t>
  </si>
  <si>
    <t>11864</t>
  </si>
  <si>
    <t>CONECTOR METALICO TIPO PARAFUSO FENDIDO (SPLIT BOLT), PARA CABOS ATE 95 MM2</t>
  </si>
  <si>
    <t>1.2.51</t>
  </si>
  <si>
    <t>17</t>
  </si>
  <si>
    <t>ELETRODUTO DE AÇO GALVANIZADO A QUENTE, DN 1.1/2", NBR 5597 OU NBR5598, BARRA DE 3 METROS</t>
  </si>
  <si>
    <t>1.2.52</t>
  </si>
  <si>
    <t>2632</t>
  </si>
  <si>
    <t>CURVA 90 GRAUS PARA ELETRODUTO, EM ACO GALVANIZADO ELETROLITICO, COM ROSCA, DIAMETRO DE 40 MM (1 1/2"), ESPESSURA DE 1,50 MM</t>
  </si>
  <si>
    <t>1.2.53</t>
  </si>
  <si>
    <t>2644</t>
  </si>
  <si>
    <t>LUVA PARA ELETRODUTO, EM ACO GALVANIZADO ELETROLITICO, COM ROSCA, DIAMETRO DE 40 MM (1 1/2")</t>
  </si>
  <si>
    <t>1.2.54</t>
  </si>
  <si>
    <t>39131</t>
  </si>
  <si>
    <t>ABRACADEIRA EM ACO PARA AMARRACAO DE ELETRODUTOS, TIPO D, COM 1 1/2" E CUNHA DE FIXACAO</t>
  </si>
  <si>
    <t>1.2.55</t>
  </si>
  <si>
    <t>1.2.56</t>
  </si>
  <si>
    <t>93659</t>
  </si>
  <si>
    <t>DISJUNTOR MONOPOLAR TIPO DIN, CORRENTE NOMINAL DE 50A - FORNECIMENTO E INSTALAÇÃO. AF_10/2020</t>
  </si>
  <si>
    <t>1.2.57</t>
  </si>
  <si>
    <t>93668</t>
  </si>
  <si>
    <t>DISJUNTOR TRIPOLAR TIPO DIN, CORRENTE NOMINAL DE 16A - FORNECIMENTO E INSTALAÇÃO. AF_10/2020</t>
  </si>
  <si>
    <t>1.2.58</t>
  </si>
  <si>
    <t>1.2.59</t>
  </si>
  <si>
    <t>101894</t>
  </si>
  <si>
    <t>DISJUNTOR TRIPOLAR TIPO NEMA, CORRENTE NOMINAL DE 60 ATÉ 100A - FORNECIMENTO E INSTALAÇÃO. AF_10/2020</t>
  </si>
  <si>
    <t>1.2.60</t>
  </si>
  <si>
    <t>39458</t>
  </si>
  <si>
    <t>DISPOSITIVO DR, 4 POLOS, SENSIBILIDADE DE 30 MA, CORRENTE DE 80 A, TIPO AC</t>
  </si>
  <si>
    <t>1.2.61</t>
  </si>
  <si>
    <t>1575</t>
  </si>
  <si>
    <t>TERMINAL A COMPRESSAO EM COBRE ESTANHADO PARA CABO 16 MM2, 1 FURO E 1 COMPRESSAO, PARA PARAFUSO DE FIXACAO M6</t>
  </si>
  <si>
    <t>1.2.62</t>
  </si>
  <si>
    <t>101881</t>
  </si>
  <si>
    <t>QUADRO DE DISTRIBUIÇÃO DE ENERGIA EM CHAPA DE AÇO GALVANIZADO, DE EMBUTIR, COM BARRAMENTO TRIFÁSICO, PARA 40 DISJUNTORES DIN 100A - FORNECIMENTO E INSTALAÇÃO. AF_10/2020</t>
  </si>
  <si>
    <t>1.2.63</t>
  </si>
  <si>
    <t>1.2.64</t>
  </si>
  <si>
    <t>1.2.65</t>
  </si>
  <si>
    <t>1.2.66</t>
  </si>
  <si>
    <t>2</t>
  </si>
  <si>
    <t>INSTALAÇÕES INTERNET E DADOS</t>
  </si>
  <si>
    <t>2.1</t>
  </si>
  <si>
    <t>INSTALAÇÕES DE INTERNET E DADOS SUBSOLO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</si>
  <si>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</si>
  <si>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</si>
  <si>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</si>
  <si>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</si>
  <si>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</si>
  <si>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</si>
  <si>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</si>
  <si>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</si>
  <si>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</si>
  <si>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</si>
  <si>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</si>
  <si>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98307</t>
  </si>
  <si>
    <t>TOMADA DE REDE RJ45 - FORNECIMENTO E INSTALAÇÃO. AF_11/2019</t>
  </si>
  <si>
    <t>2.1.12</t>
  </si>
  <si>
    <t>39599</t>
  </si>
  <si>
    <t>CABO DE REDE, PAR TRANCADO UTP, 4 PARES, CATEGORIA 6 (CAT 6), ISOLAMENTO PVC (LSZH)</t>
  </si>
  <si>
    <t>2.1.13</t>
  </si>
  <si>
    <t>2.1.14</t>
  </si>
  <si>
    <t>2.1.15</t>
  </si>
  <si>
    <t>2.2</t>
  </si>
  <si>
    <t>INSTALAÇÕES DE INTERNET E DADOS TÉRREO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</si>
  <si>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</si>
  <si>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</si>
  <si>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</si>
  <si>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</si>
  <si>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</si>
  <si>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</si>
  <si>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</si>
  <si>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</si>
  <si>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</si>
  <si>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</si>
  <si>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</si>
  <si>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</si>
  <si>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</si>
  <si>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2638</t>
  </si>
  <si>
    <t>LUVA PARA ELETRODUTO, EM ACO GALVANIZADO ELETROLITICO, COM ROSCA, DIAMETRO DE 25 MM (1")</t>
  </si>
  <si>
    <t>2.2.14</t>
  </si>
  <si>
    <t>2.2.15</t>
  </si>
  <si>
    <t>2.2.16</t>
  </si>
  <si>
    <t>2.2.17</t>
  </si>
  <si>
    <t>2.2.18</t>
  </si>
  <si>
    <t>2.2.19</t>
  </si>
  <si>
    <t>2.2.20</t>
  </si>
  <si>
    <t>21</t>
  </si>
  <si>
    <t>CAIXA TOMADA E DADOS PARA PISO, REFERENCIA CP45XLR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</si>
  <si>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</si>
  <si>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</si>
  <si>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</si>
  <si>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</si>
  <si>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</si>
  <si>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</si>
  <si>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</si>
  <si>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</si>
  <si>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</si>
  <si>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100563</t>
  </si>
  <si>
    <t>QUADRO DE DISTRIBUIÇÃO PARA TELEFONE N.5, 80X80X12CM EM CHAPA METALICA, SEM ACESSORIOS, PADRAO TELEBRAS, FORNECIMENTO E INSTALAÇÃO. AF_11/2019</t>
  </si>
  <si>
    <t>3</t>
  </si>
  <si>
    <t>ENTRADA DE ENERGIA</t>
  </si>
  <si>
    <t>3.1</t>
  </si>
  <si>
    <t>3.2</t>
  </si>
  <si>
    <t>3.3</t>
  </si>
  <si>
    <t>3.4</t>
  </si>
  <si>
    <t>3.5</t>
  </si>
  <si>
    <t>3.6</t>
  </si>
  <si>
    <t>11950</t>
  </si>
  <si>
    <t>BUCHA DE NYLON SEM ABA S6, COM PARAFUSO DE 4,20 X 40 MM EM ACO ZINCADO COM ROSCA SOBERBA, CABECA CHATA E FENDA PHILLIPS</t>
  </si>
  <si>
    <t>3.7</t>
  </si>
  <si>
    <t>14153</t>
  </si>
  <si>
    <t>FITA METALICA PERFURADA, L = *18* MM, ROLO DE 30 M, CARGA RECOMENDADA = *30* KGF</t>
  </si>
  <si>
    <t>3.8</t>
  </si>
  <si>
    <t>34643</t>
  </si>
  <si>
    <t>CAIXA DE INSPECAO PARA ATERRAMENTO E PARA RAIOS, EM POLIPROPILENO, DIAMETRO = 300 MM X ALTURA = 400 MM (INCLUIDA TAMPA SEM ESCOTILHA)</t>
  </si>
  <si>
    <t>3.9</t>
  </si>
  <si>
    <t>1062</t>
  </si>
  <si>
    <t>CAIXA INTERNA/EXTERNA DE MEDICAO PARA 1 MEDIDOR TRIFASICO, COM VISOR, EM CHAPA DE ACO 18 USG (PADRAO DA CONCESSIONARIA LOCAL)</t>
  </si>
  <si>
    <t>3.10</t>
  </si>
  <si>
    <t>39996</t>
  </si>
  <si>
    <t>VERGALHAO ZINCADO ROSCA TOTAL, 1/4" (6,3 MM)</t>
  </si>
  <si>
    <t>3.11</t>
  </si>
  <si>
    <t>39997</t>
  </si>
  <si>
    <t>PORCA ZINCADA, SEXTAVADA, DIAMETRO 1/4"</t>
  </si>
  <si>
    <t>3.12</t>
  </si>
  <si>
    <t>3.13</t>
  </si>
  <si>
    <t>3.14</t>
  </si>
  <si>
    <t>93008</t>
  </si>
  <si>
    <t>ELETRODUTO RÍGIDO ROSCÁVEL, PVC, DN 50 MM (1 1/2"), PARA REDE ENTERRADA DE DISTRIBUIÇÃO DE ENERGIA ELÉTRICA - FORNECIMENTO E INSTALAÇÃO. AF_12/2021</t>
  </si>
  <si>
    <t>3.15</t>
  </si>
  <si>
    <t>1893</t>
  </si>
  <si>
    <t>LUVA EM PVC RIGIDO ROSCAVEL, DE 1 1/2", PARA ELETRODUTO</t>
  </si>
  <si>
    <t>3.16</t>
  </si>
  <si>
    <t>1875</t>
  </si>
  <si>
    <t>CURVA 90 GRAUS, LONGA, DE PVC RIGIDO ROSCAVEL, DE 1 1/2", PARA ELETRODUTO</t>
  </si>
  <si>
    <t>3.17</t>
  </si>
  <si>
    <t>12033</t>
  </si>
  <si>
    <t>CURVA 180 GRAUS, DE PVC RIGIDO ROSCAVEL, DE 1 1/2", PARA ELETRODUTO</t>
  </si>
  <si>
    <t>3.18</t>
  </si>
  <si>
    <t>22</t>
  </si>
  <si>
    <t>ELETRODUTO DE AÇO GALVANIZADO A QUENTE, DN 3/4", NBR5598 OU NBR 5597, BARRA DE 3 METROS</t>
  </si>
  <si>
    <t>3.19</t>
  </si>
  <si>
    <t>92984</t>
  </si>
  <si>
    <t>CABO DE COBRE FLEXÍVEL ISOLADO, 25 MM², ANTI-CHAMA 0,6/1,0 KV, PARA REDE ENTERRADA DE DISTRIBUIÇÃO DE ENERGIA ELÉTRICA - FORNECIMENTO E INSTALAÇÃO. AF_12/2021</t>
  </si>
  <si>
    <t>3.20</t>
  </si>
  <si>
    <t>3.21</t>
  </si>
  <si>
    <t>868</t>
  </si>
  <si>
    <t>CABO DE COBRE NU 25 MM2 MEIO-DURO</t>
  </si>
  <si>
    <t>3.22</t>
  </si>
  <si>
    <t>96986</t>
  </si>
  <si>
    <t>HASTE DE ATERRAMENTO, DIÂMETRO 3/4", COM 3 METROS - FORNECIMENTO E INSTALAÇÃO. AF_08/2023</t>
  </si>
  <si>
    <t>3.23</t>
  </si>
  <si>
    <t>5033</t>
  </si>
  <si>
    <t>POSTE DE CONCRETO ARMADO DE SECAO DUPLO T, EXTENSAO DE 9,00 M, RESISTENCIA DE 300 A 400 DAN, TIPO B OU D</t>
  </si>
  <si>
    <t>3.24</t>
  </si>
  <si>
    <t>100578</t>
  </si>
  <si>
    <t>ASSENTAMENTO DE POSTE DE CONCRETO COM COMPRIMENTO NOMINAL DE 9 M, CARGA NOMINAL MENOR OU IGUAL A 1000 DAN, ENGASTAMENTO SIMPLES COM 1,5 M DE SOLO (NÃO INCLUI FORNECIMENTO). AF_04/2025</t>
  </si>
  <si>
    <t>3.25</t>
  </si>
  <si>
    <t>90082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</si>
  <si>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</si>
  <si>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3.26</t>
  </si>
  <si>
    <t>3.27</t>
  </si>
  <si>
    <t>39469</t>
  </si>
  <si>
    <t>DISPOSITIVO DPS CLASSE II, 1 POLO, TENSAO MAXIMA DE 275 V, CORRENTE MAXIMA DE *20* KA (TIPO AC)</t>
  </si>
  <si>
    <t>3.28</t>
  </si>
  <si>
    <t>4</t>
  </si>
  <si>
    <t>INSTALAÇÕES SISTEMAS PREVENTIVOS</t>
  </si>
  <si>
    <t>4.1</t>
  </si>
  <si>
    <t>16</t>
  </si>
  <si>
    <t>LUMINÁRIA DE EMERGÊNCIA TIPO BLOCO AUTONOMO, COM DOIS FAROLETES, 1200 LUMENS</t>
  </si>
  <si>
    <t>4.2</t>
  </si>
  <si>
    <t>97599</t>
  </si>
  <si>
    <t>LUMINÁRIA DE EMERGÊNCIA, COM 30 LÂMPADAS LED DE 2 W, SEM REATOR - FORNECIMENTO E INSTALAÇÃO. AF_09/2024</t>
  </si>
  <si>
    <t>4.3</t>
  </si>
  <si>
    <t>18</t>
  </si>
  <si>
    <t>PLACA LUMINOSA DE SAIDA DE EMERGEGENCIA 30X15 ATÉ 50X31 CM, AUTONOMIA DE 3H</t>
  </si>
  <si>
    <t>4.4</t>
  </si>
  <si>
    <t>37556</t>
  </si>
  <si>
    <t>PLACA DE SINALIZACAO DE SEGURANCA CONTRA INCENDIO, FOTOLUMINESCENTE, QUADRADA, *20 X 20* CM, EM PVC *2* MM ANTI-CHAMAS (SIMBOLOS, CORES E PICTOGRAMAS CONFORME NBR 16820)</t>
  </si>
  <si>
    <t>4.5</t>
  </si>
  <si>
    <t>4.6</t>
  </si>
  <si>
    <t>4.7</t>
  </si>
  <si>
    <t>23</t>
  </si>
  <si>
    <t>CENTRAL DE ALARME ENDEREÇAVEL</t>
  </si>
  <si>
    <t>4.8</t>
  </si>
  <si>
    <t>24</t>
  </si>
  <si>
    <t>ACIONADOR MANUAL ENDEREÇÁVEL</t>
  </si>
  <si>
    <t>4.9</t>
  </si>
  <si>
    <t>25</t>
  </si>
  <si>
    <t>SINALIZADOR AUDIOVISUAL ENDEREÇÁVEL</t>
  </si>
  <si>
    <t>4.10</t>
  </si>
  <si>
    <t>2560</t>
  </si>
  <si>
    <t>CONDULETE DE ALUMINIO TIPO C, PARA ELETRODUTO ROSCAVEL DE 1", COM TAMPA CEGA</t>
  </si>
  <si>
    <t>4.11</t>
  </si>
  <si>
    <t>2574</t>
  </si>
  <si>
    <t>CONDULETE DE ALUMINIO TIPO T, PARA ELETRODUTO ROSCAVEL DE 3/4", COM TAMPA CEGA</t>
  </si>
  <si>
    <t>4.12</t>
  </si>
  <si>
    <t>2593</t>
  </si>
  <si>
    <t>CONDULETE DE ALUMINIO TIPO LR, PARA ELETRODUTO ROSCAVEL DE 3/4", COM TAMPA CEGA</t>
  </si>
  <si>
    <t>4.13</t>
  </si>
  <si>
    <t>2580</t>
  </si>
  <si>
    <t>CONDULETE DE ALUMINIO TIPO X, PARA ELETRODUTO ROSCAVEL DE 3/4", COM TAMPA CEGA</t>
  </si>
  <si>
    <t>4.14</t>
  </si>
  <si>
    <t>2633</t>
  </si>
  <si>
    <t>CURVA 90 GRAUS PARA ELETRODUTO, EM ACO GALVANIZADO ELETROLITICO, COM ROSCA, DIAMETRO DE 20 MM (3/4"), ESPESSURA DE 1,50 MM</t>
  </si>
  <si>
    <t>4.15</t>
  </si>
  <si>
    <t>27</t>
  </si>
  <si>
    <t>ELETRODUTO DE AÇO GALVANIZADO 15MM (1/2"), BARRA DE 3 METROS</t>
  </si>
  <si>
    <t>4.16</t>
  </si>
  <si>
    <t>39127</t>
  </si>
  <si>
    <t>ABRACADEIRA EM ACO PARA AMARRACAO DE ELETRODUTOS, TIPO D, COM 1/2" E CUNHA DE FIXACAO</t>
  </si>
  <si>
    <t>4.17</t>
  </si>
  <si>
    <t>26</t>
  </si>
  <si>
    <t>CABO BLINDADO 2 VIAS - 2X1,00 MM</t>
  </si>
  <si>
    <t>4.18</t>
  </si>
  <si>
    <t>4.19</t>
  </si>
  <si>
    <t>4.20</t>
  </si>
  <si>
    <t>Chapecó, SC</t>
  </si>
  <si>
    <t>NÃO É NECESSÁRIO ALTERAR O CRONOGRAMA, PORÉM, É POSSÍVEL EDITAR AS PORCENTAGENS NAS CÉLULAS AMARELAS.</t>
  </si>
  <si>
    <t>CRONOGRAMA FÍSICO-FINANCEIRO</t>
  </si>
  <si>
    <t>Obra: CENTRO EDUCAÇÃO MUNICIPLA IZABEL BASSANI</t>
  </si>
  <si>
    <t>Local: RUA 25 DE JULHO, n 249, CENTRO, RIQUEZA/SC</t>
  </si>
  <si>
    <t>Área: 2247,31 m2</t>
  </si>
  <si>
    <t>DESCRIÇÃO</t>
  </si>
  <si>
    <t>PREÇO</t>
  </si>
  <si>
    <t>R$</t>
  </si>
  <si>
    <t>Intalações elétricas</t>
  </si>
  <si>
    <t>Período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</si>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</sst>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0.0%"/>
    <numFmt numFmtId="166" formatCode="dd\ &quot; de &quot;\ mmmm\ &quot; de &quot;yyyy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13"/>
      <color rgb="FF000000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rgb="FFA6A6A6"/>
      </left>
      <right/>
      <top/>
      <bottom style="thin">
        <color theme="0" tint="-0.34998626667073579"/>
      </bottom>
      <diagonal/>
    </border>
    <border>
      <left/>
      <right style="medium">
        <color rgb="FFA6A6A6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medium">
        <color rgb="FFA6A6A6"/>
      </left>
      <right/>
      <top style="thin">
        <color theme="0" tint="-0.34998626667073579"/>
      </top>
      <bottom/>
      <diagonal/>
    </border>
    <border>
      <left/>
      <right style="medium">
        <color rgb="FFA6A6A6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/>
    <xf numFmtId="49" fontId="2" fillId="2" borderId="0" xfId="0" applyNumberFormat="1" applyFont="1" applyFill="1" applyAlignment="1" applyProtection="1">
      <alignment horizontal="center" vertical="center"/>
    </xf>
    <xf numFmtId="49" fontId="4" fillId="2" borderId="0" xfId="0" applyNumberFormat="1" applyFont="1" applyFill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49" fontId="3" fillId="2" borderId="0" xfId="0" applyNumberFormat="1" applyFont="1" applyFill="1" applyBorder="1" applyAlignment="1" applyProtection="1"/>
    <xf numFmtId="49" fontId="3" fillId="2" borderId="0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49" fontId="3" fillId="3" borderId="0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right" vertical="center"/>
    </xf>
    <xf numFmtId="49" fontId="3" fillId="2" borderId="1" xfId="0" applyNumberFormat="1" applyFont="1" applyFill="1" applyBorder="1" applyAlignment="1" applyProtection="1"/>
    <xf numFmtId="49" fontId="3" fillId="2" borderId="1" xfId="0" applyNumberFormat="1" applyFont="1" applyFill="1" applyBorder="1" applyAlignment="1" applyProtection="1">
      <alignment horizontal="left" vertical="center"/>
    </xf>
    <xf numFmtId="49" fontId="3" fillId="2" borderId="1" xfId="0" applyNumberFormat="1" applyFont="1" applyFill="1" applyBorder="1" applyAlignment="1" applyProtection="1">
      <alignment horizontal="right" vertical="center"/>
    </xf>
    <xf numFmtId="0" fontId="0" fillId="0" borderId="1" xfId="0" applyBorder="1"/>
    <xf numFmtId="49" fontId="3" fillId="3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right" vertical="center"/>
    </xf>
    <xf numFmtId="49" fontId="3" fillId="2" borderId="2" xfId="0" applyNumberFormat="1" applyFont="1" applyFill="1" applyBorder="1" applyAlignment="1" applyProtection="1"/>
    <xf numFmtId="164" fontId="3" fillId="2" borderId="2" xfId="0" applyNumberFormat="1" applyFont="1" applyFill="1" applyBorder="1" applyAlignment="1" applyProtection="1">
      <alignment horizontal="left" vertical="center"/>
    </xf>
    <xf numFmtId="49" fontId="3" fillId="2" borderId="2" xfId="0" applyNumberFormat="1" applyFont="1" applyFill="1" applyBorder="1" applyAlignment="1" applyProtection="1">
      <alignment horizontal="right" vertical="center"/>
    </xf>
    <xf numFmtId="0" fontId="0" fillId="0" borderId="2" xfId="0" applyBorder="1"/>
    <xf numFmtId="49" fontId="3" fillId="3" borderId="2" xfId="0" applyNumberFormat="1" applyFont="1" applyFill="1" applyBorder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/>
    </xf>
    <xf numFmtId="4" fontId="5" fillId="2" borderId="0" xfId="0" applyNumberFormat="1" applyFont="1" applyFill="1" applyAlignment="1" applyProtection="1">
      <alignment horizontal="right" vertical="center"/>
    </xf>
    <xf numFmtId="49" fontId="5" fillId="2" borderId="4" xfId="0" applyNumberFormat="1" applyFont="1" applyFill="1" applyBorder="1" applyAlignment="1" applyProtection="1">
      <alignment horizontal="left" vertical="center"/>
    </xf>
    <xf numFmtId="49" fontId="5" fillId="2" borderId="4" xfId="0" applyNumberFormat="1" applyFont="1" applyFill="1" applyBorder="1" applyAlignment="1" applyProtection="1">
      <alignment horizontal="left" vertical="center" shrinkToFit="1"/>
    </xf>
    <xf numFmtId="4" fontId="5" fillId="2" borderId="4" xfId="0" applyNumberFormat="1" applyFont="1" applyFill="1" applyBorder="1" applyAlignment="1" applyProtection="1">
      <alignment horizontal="right" vertical="center" shrinkToFit="1"/>
    </xf>
    <xf numFmtId="165" fontId="5" fillId="2" borderId="4" xfId="0" applyNumberFormat="1" applyFont="1" applyFill="1" applyBorder="1" applyAlignment="1" applyProtection="1">
      <alignment horizontal="right" vertical="center" shrinkToFit="1"/>
    </xf>
    <xf numFmtId="49" fontId="6" fillId="4" borderId="3" xfId="0" applyNumberFormat="1" applyFont="1" applyFill="1" applyBorder="1" applyAlignment="1" applyProtection="1">
      <alignment horizontal="left" vertical="center" shrinkToFit="1"/>
    </xf>
    <xf numFmtId="49" fontId="6" fillId="4" borderId="3" xfId="0" applyNumberFormat="1" applyFont="1" applyFill="1" applyBorder="1" applyAlignment="1" applyProtection="1">
      <alignment horizontal="left" vertical="center"/>
    </xf>
    <xf numFmtId="4" fontId="6" fillId="4" borderId="3" xfId="0" applyNumberFormat="1" applyFont="1" applyFill="1" applyBorder="1" applyAlignment="1" applyProtection="1">
      <alignment horizontal="right" vertical="center" shrinkToFit="1"/>
    </xf>
    <xf numFmtId="165" fontId="6" fillId="4" borderId="3" xfId="0" applyNumberFormat="1" applyFont="1" applyFill="1" applyBorder="1" applyAlignment="1" applyProtection="1">
      <alignment horizontal="right" vertical="center" shrinkToFit="1"/>
    </xf>
    <xf numFmtId="49" fontId="1" fillId="5" borderId="4" xfId="0" applyNumberFormat="1" applyFont="1" applyFill="1" applyBorder="1" applyAlignment="1" applyProtection="1">
      <alignment horizontal="left" vertical="center" shrinkToFit="1"/>
    </xf>
    <xf numFmtId="49" fontId="1" fillId="5" borderId="4" xfId="0" applyNumberFormat="1" applyFont="1" applyFill="1" applyBorder="1" applyAlignment="1" applyProtection="1">
      <alignment horizontal="left" vertical="center"/>
    </xf>
    <xf numFmtId="4" fontId="1" fillId="5" borderId="4" xfId="0" applyNumberFormat="1" applyFont="1" applyFill="1" applyBorder="1" applyAlignment="1" applyProtection="1">
      <alignment horizontal="right" vertical="center" shrinkToFit="1"/>
    </xf>
    <xf numFmtId="165" fontId="1" fillId="5" borderId="4" xfId="0" applyNumberFormat="1" applyFont="1" applyFill="1" applyBorder="1" applyAlignment="1" applyProtection="1">
      <alignment horizontal="right" vertical="center" shrinkToFit="1"/>
    </xf>
    <xf numFmtId="4" fontId="5" fillId="3" borderId="4" xfId="0" applyNumberFormat="1" applyFont="1" applyFill="1" applyBorder="1" applyAlignment="1" applyProtection="1">
      <alignment horizontal="right" vertical="center" shrinkToFit="1"/>
      <protection locked="0"/>
    </xf>
    <xf numFmtId="49" fontId="6" fillId="4" borderId="4" xfId="0" applyNumberFormat="1" applyFont="1" applyFill="1" applyBorder="1" applyAlignment="1" applyProtection="1">
      <alignment horizontal="left" vertical="center" shrinkToFit="1"/>
    </xf>
    <xf numFmtId="49" fontId="6" fillId="4" borderId="4" xfId="0" applyNumberFormat="1" applyFont="1" applyFill="1" applyBorder="1" applyAlignment="1" applyProtection="1">
      <alignment horizontal="left" vertical="center"/>
    </xf>
    <xf numFmtId="4" fontId="6" fillId="4" borderId="4" xfId="0" applyNumberFormat="1" applyFont="1" applyFill="1" applyBorder="1" applyAlignment="1" applyProtection="1">
      <alignment horizontal="right" vertical="center" shrinkToFit="1"/>
    </xf>
    <xf numFmtId="165" fontId="6" fillId="4" borderId="4" xfId="0" applyNumberFormat="1" applyFont="1" applyFill="1" applyBorder="1" applyAlignment="1" applyProtection="1">
      <alignment horizontal="right" vertical="center" shrinkToFit="1"/>
    </xf>
    <xf numFmtId="166" fontId="7" fillId="3" borderId="0" xfId="0" applyNumberFormat="1" applyFont="1" applyFill="1" applyAlignment="1" applyProtection="1">
      <alignment horizontal="right" vertical="center"/>
      <protection locked="0"/>
    </xf>
    <xf numFmtId="49" fontId="6" fillId="4" borderId="3" xfId="0" applyNumberFormat="1" applyFont="1" applyFill="1" applyBorder="1" applyAlignment="1" applyProtection="1">
      <alignment horizontal="left" vertical="center" wrapText="1"/>
    </xf>
    <xf numFmtId="49" fontId="1" fillId="5" borderId="4" xfId="0" applyNumberFormat="1" applyFont="1" applyFill="1" applyBorder="1" applyAlignment="1" applyProtection="1">
      <alignment horizontal="left" vertical="center" wrapText="1"/>
    </xf>
    <xf numFmtId="49" fontId="5" fillId="2" borderId="4" xfId="0" applyNumberFormat="1" applyFont="1" applyFill="1" applyBorder="1" applyAlignment="1" applyProtection="1">
      <alignment horizontal="left" vertical="center" wrapText="1"/>
    </xf>
    <xf numFmtId="49" fontId="6" fillId="4" borderId="4" xfId="0" applyNumberFormat="1" applyFont="1" applyFill="1" applyBorder="1" applyAlignment="1" applyProtection="1">
      <alignment horizontal="left" vertical="center" wrapText="1"/>
    </xf>
    <xf numFmtId="0" fontId="8" fillId="0" borderId="0" xfId="0" applyFont="1" applyProtection="1"/>
    <xf numFmtId="49" fontId="9" fillId="0" borderId="0" xfId="0" applyNumberFormat="1" applyFont="1" applyProtection="1"/>
    <xf numFmtId="0" fontId="10" fillId="0" borderId="0" xfId="0" applyFont="1" applyProtection="1"/>
    <xf numFmtId="0" fontId="12" fillId="0" borderId="0" xfId="0" applyFont="1" applyProtection="1"/>
    <xf numFmtId="0" fontId="12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Protection="1"/>
    <xf numFmtId="4" fontId="11" fillId="0" borderId="0" xfId="0" applyNumberFormat="1" applyFont="1" applyProtection="1"/>
    <xf numFmtId="10" fontId="11" fillId="0" borderId="0" xfId="0" applyNumberFormat="1" applyFont="1" applyAlignment="1" applyProtection="1">
      <alignment horizontal="right" vertical="center"/>
    </xf>
    <xf numFmtId="0" fontId="10" fillId="0" borderId="0" xfId="0" applyFont="1" applyBorder="1" applyAlignment="1" applyProtection="1">
      <alignment horizontal="center" vertical="center"/>
    </xf>
    <xf numFmtId="4" fontId="11" fillId="0" borderId="0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0" fontId="10" fillId="0" borderId="7" xfId="0" applyFont="1" applyBorder="1" applyAlignment="1" applyProtection="1">
      <alignment horizontal="center" vertical="center"/>
    </xf>
    <xf numFmtId="10" fontId="11" fillId="0" borderId="7" xfId="0" applyNumberFormat="1" applyFont="1" applyBorder="1" applyAlignment="1" applyProtection="1">
      <alignment horizontal="right" vertical="center"/>
    </xf>
    <xf numFmtId="10" fontId="11" fillId="0" borderId="8" xfId="0" applyNumberFormat="1" applyFont="1" applyBorder="1" applyAlignment="1" applyProtection="1">
      <alignment horizontal="right" vertical="center"/>
    </xf>
    <xf numFmtId="0" fontId="10" fillId="0" borderId="10" xfId="0" applyFont="1" applyBorder="1" applyAlignment="1" applyProtection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1" fillId="0" borderId="11" xfId="0" applyNumberFormat="1" applyFont="1" applyBorder="1" applyAlignment="1" applyProtection="1">
      <alignment horizontal="right" vertical="center"/>
    </xf>
    <xf numFmtId="0" fontId="12" fillId="0" borderId="12" xfId="0" applyFont="1" applyBorder="1" applyProtection="1"/>
    <xf numFmtId="4" fontId="11" fillId="0" borderId="12" xfId="0" applyNumberFormat="1" applyFont="1" applyBorder="1" applyAlignment="1" applyProtection="1">
      <alignment horizontal="right" vertical="center"/>
    </xf>
    <xf numFmtId="10" fontId="11" fillId="0" borderId="12" xfId="0" applyNumberFormat="1" applyFont="1" applyBorder="1" applyAlignment="1" applyProtection="1">
      <alignment horizontal="right" vertical="center"/>
    </xf>
    <xf numFmtId="10" fontId="11" fillId="3" borderId="13" xfId="0" applyNumberFormat="1" applyFont="1" applyFill="1" applyBorder="1" applyAlignment="1" applyProtection="1">
      <alignment horizontal="right" vertical="center"/>
      <protection locked="0"/>
    </xf>
    <xf numFmtId="4" fontId="11" fillId="0" borderId="14" xfId="0" applyNumberFormat="1" applyFont="1" applyBorder="1" applyAlignment="1" applyProtection="1">
      <alignment horizontal="right" vertical="center"/>
    </xf>
    <xf numFmtId="0" fontId="12" fillId="0" borderId="15" xfId="0" applyFont="1" applyBorder="1" applyProtection="1"/>
    <xf numFmtId="4" fontId="11" fillId="0" borderId="15" xfId="0" applyNumberFormat="1" applyFont="1" applyBorder="1" applyAlignment="1" applyProtection="1">
      <alignment horizontal="right" vertical="center"/>
    </xf>
    <xf numFmtId="10" fontId="11" fillId="0" borderId="15" xfId="0" applyNumberFormat="1" applyFont="1" applyBorder="1" applyAlignment="1" applyProtection="1">
      <alignment horizontal="right" vertical="center"/>
    </xf>
    <xf numFmtId="10" fontId="11" fillId="3" borderId="16" xfId="0" applyNumberFormat="1" applyFont="1" applyFill="1" applyBorder="1" applyAlignment="1" applyProtection="1">
      <alignment horizontal="right" vertical="center"/>
      <protection locked="0"/>
    </xf>
    <xf numFmtId="4" fontId="11" fillId="0" borderId="17" xfId="0" applyNumberFormat="1" applyFont="1" applyBorder="1" applyAlignment="1" applyProtection="1">
      <alignment horizontal="right" vertical="center"/>
    </xf>
    <xf numFmtId="49" fontId="12" fillId="0" borderId="12" xfId="0" applyNumberFormat="1" applyFont="1" applyBorder="1" applyAlignment="1" applyProtection="1">
      <alignment horizontal="left" vertical="center"/>
    </xf>
    <xf numFmtId="49" fontId="12" fillId="0" borderId="15" xfId="0" applyNumberFormat="1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E6DBF-5BB4-46C2-8F2D-BC457F739F3D}">
  <dimension ref="A1:M225"/>
  <sheetViews>
    <sheetView showGridLines="0" tabSelected="1" topLeftCell="B1" workbookViewId="0">
      <selection activeCell="J3" sqref="J3:L3"/>
    </sheetView>
  </sheetViews>
  <sheetFormatPr defaultRowHeight="14.3" x14ac:dyDescent="0.25"/>
  <cols>
    <col min="1" max="1" width="0" hidden="1" customWidth="1"/>
    <col min="3" max="4" width="0" hidden="1" customWidth="1"/>
    <col min="5" max="5" width="60.625" customWidth="1"/>
    <col min="8" max="9" width="0" hidden="1" customWidth="1"/>
    <col min="10" max="11" width="16.625" customWidth="1"/>
    <col min="13" max="13" width="0" hidden="1" customWidth="1"/>
  </cols>
  <sheetData>
    <row r="1" spans="1:13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0.1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x14ac:dyDescent="0.25">
      <c r="B3" s="10" t="s">
        <v>2</v>
      </c>
      <c r="C3" s="11"/>
      <c r="D3" s="11"/>
      <c r="E3" s="12" t="s">
        <v>3</v>
      </c>
      <c r="F3" s="13" t="s">
        <v>9</v>
      </c>
      <c r="G3" s="13"/>
      <c r="H3" s="14"/>
      <c r="I3" s="14"/>
      <c r="J3" s="15"/>
      <c r="K3" s="15"/>
      <c r="L3" s="15"/>
    </row>
    <row r="4" spans="1:13" x14ac:dyDescent="0.25">
      <c r="B4" s="4" t="s">
        <v>4</v>
      </c>
      <c r="C4" s="5"/>
      <c r="D4" s="5"/>
      <c r="E4" s="6" t="s">
        <v>5</v>
      </c>
      <c r="F4" s="7" t="s">
        <v>10</v>
      </c>
      <c r="G4" s="7"/>
      <c r="H4" s="8"/>
      <c r="I4" s="8"/>
      <c r="J4" s="9"/>
      <c r="K4" s="9"/>
      <c r="L4" s="9"/>
    </row>
    <row r="5" spans="1:13" x14ac:dyDescent="0.25">
      <c r="B5" s="4" t="s">
        <v>6</v>
      </c>
      <c r="C5" s="5"/>
      <c r="D5" s="5"/>
      <c r="E5" s="6" t="s">
        <v>7</v>
      </c>
      <c r="F5" s="7" t="s">
        <v>11</v>
      </c>
      <c r="G5" s="7"/>
      <c r="H5" s="8"/>
      <c r="I5" s="8"/>
      <c r="J5" s="9"/>
      <c r="K5" s="9"/>
      <c r="L5" s="9"/>
    </row>
    <row r="6" spans="1:13" x14ac:dyDescent="0.25">
      <c r="B6" s="16" t="s">
        <v>8</v>
      </c>
      <c r="C6" s="17"/>
      <c r="D6" s="17"/>
      <c r="E6" s="18">
        <f>+$K$222+$K$221+$K$220+$K$219+$K$218+$K$217+$K$216+$K$215+$K$214+$K$213+$K$212+$K$211+$K$210+$K$209+$K$208+$K$207+$K$206+$K$205+$K$204+$K$203+$K$201+$K$200+$K$199+$K$198+$K$197+$K$196+$K$195+$K$194+$K$193+$K$192+$K$191+$K$190+$K$189+$K$188+$K$187+$K$186+$K$185+$K$184+$K$183+$K$182+$K$181+$K$180+$K$179+$K$178+$K$177+$K$176+$K$175+$K$174+$K$172+$K$171+$K$170+$K$169+$K$168+$K$167+$K$166+$K$165+$K$164+$K$163+$K$162+$K$161+$K$160+$K$159+$K$158+$K$157+$K$156+$K$155+$K$154+$K$153+$K$152+$K$151+$K$150+$K$149+$K$148+$K$147+$K$146+$K$145+$K$144+$K$142+$K$141+$K$140+$K$139+$K$138+$K$137+$K$136+$K$135+$K$134+$K$133+$K$132+$K$131+$K$130+$K$129+$K$128+$K$125+$K$124+$K$123+$K$122+$K$121+$K$120+$K$119+$K$118+$K$117+$K$116+$K$115+$K$114+$K$113+$K$112+$K$111+$K$110+$K$109+$K$108+$K$107+$K$106+$K$105+$K$104+$K$103+$K$102+$K$101+$K$100+$K$99+$K$98+$K$97+$K$96+$K$95+$K$94+$K$93+$K$92+$K$91+$K$90+$K$89+$K$88+$K$87+$K$86+$K$85+$K$84+$K$83+$K$82+$K$81+$K$80+$K$79+$K$78+$K$77+$K$76+$K$75+$K$74+$K$73+$K$72+$K$71+$K$70+$K$69+$K$68+$K$67+$K$66+$K$65+$K$64+$K$63+$K$62+$K$61+$K$60+$K$58+$K$57+$K$56+$K$55+$K$54+$K$53+$K$52+$K$51+$K$50+$K$49+$K$48+$K$47+$K$46+$K$45+$K$44+$K$43+$K$42+$K$41+$K$40+$K$39+$K$38+$K$37+$K$36+$K$35+$K$34+$K$33+$K$32+$K$31+$K$30+$K$29+$K$28+$K$27+$K$26+$K$25+$K$24+$K$23+$K$22+$K$21+$K$20+$K$19+$K$18+$K$17+$K$16+$K$15+$K$14+$K$13+$K$12+$K$11+$K$10</f>
        <v>110063.88000000005</v>
      </c>
      <c r="F6" s="19" t="s">
        <v>12</v>
      </c>
      <c r="G6" s="19"/>
      <c r="H6" s="20"/>
      <c r="I6" s="20"/>
      <c r="J6" s="21"/>
      <c r="K6" s="21"/>
      <c r="L6" s="21"/>
    </row>
    <row r="7" spans="1:13" ht="30.1" customHeight="1" x14ac:dyDescent="0.25">
      <c r="B7" s="3" t="s">
        <v>13</v>
      </c>
      <c r="C7" s="3" t="s">
        <v>14</v>
      </c>
      <c r="D7" s="3" t="s">
        <v>15</v>
      </c>
      <c r="E7" s="3" t="s">
        <v>16</v>
      </c>
      <c r="F7" s="3" t="s">
        <v>17</v>
      </c>
      <c r="G7" s="3" t="s">
        <v>18</v>
      </c>
      <c r="H7" s="3" t="s">
        <v>19</v>
      </c>
      <c r="I7" s="3" t="s">
        <v>20</v>
      </c>
      <c r="J7" s="3" t="s">
        <v>21</v>
      </c>
      <c r="K7" s="3" t="s">
        <v>22</v>
      </c>
      <c r="L7" s="3" t="s">
        <v>23</v>
      </c>
    </row>
    <row r="8" spans="1:13" ht="16.3" x14ac:dyDescent="0.25">
      <c r="A8" s="22" t="s">
        <v>24</v>
      </c>
      <c r="B8" s="28" t="s">
        <v>25</v>
      </c>
      <c r="C8" s="29"/>
      <c r="D8" s="29" t="s">
        <v>26</v>
      </c>
      <c r="E8" s="42" t="s">
        <v>27</v>
      </c>
      <c r="F8" s="28"/>
      <c r="G8" s="30"/>
      <c r="H8" s="30"/>
      <c r="I8" s="30"/>
      <c r="J8" s="30"/>
      <c r="K8" s="30">
        <f>+$K$125+$K$124+$K$123+$K$122+$K$121+$K$120+$K$119+$K$118+$K$117+$K$116+$K$115+$K$114+$K$113+$K$112+$K$111+$K$110+$K$109+$K$108+$K$107+$K$106+$K$105+$K$104+$K$103+$K$102+$K$101+$K$100+$K$99+$K$98+$K$97+$K$96+$K$95+$K$94+$K$93+$K$92+$K$91+$K$90+$K$89+$K$88+$K$87+$K$86+$K$85+$K$84+$K$83+$K$82+$K$81+$K$80+$K$79+$K$78+$K$77+$K$76+$K$75+$K$74+$K$73+$K$72+$K$71+$K$70+$K$69+$K$68+$K$67+$K$66+$K$65+$K$64+$K$63+$K$62+$K$61+$K$60+$K$58+$K$57+$K$56+$K$55+$K$54+$K$53+$K$52+$K$51+$K$50+$K$49+$K$48+$K$47+$K$46+$K$45+$K$44+$K$43+$K$42+$K$41+$K$40+$K$39+$K$38+$K$37+$K$36+$K$35+$K$34+$K$33+$K$32+$K$31+$K$30+$K$29+$K$28+$K$27+$K$26+$K$25+$K$24+$K$23+$K$22+$K$21+$K$20+$K$19+$K$18+$K$17+$K$16+$K$15+$K$14+$K$13+$K$12+$K$11+$K$10</f>
        <v>70231.19</v>
      </c>
      <c r="L8" s="31">
        <f>ROUND($K$8/$E$6,3)</f>
        <v>0.63800000000000001</v>
      </c>
      <c r="M8" s="23">
        <v>0</v>
      </c>
    </row>
    <row r="9" spans="1:13" x14ac:dyDescent="0.25">
      <c r="A9" s="22" t="s">
        <v>28</v>
      </c>
      <c r="B9" s="32" t="s">
        <v>29</v>
      </c>
      <c r="C9" s="33"/>
      <c r="D9" s="33" t="s">
        <v>26</v>
      </c>
      <c r="E9" s="43" t="s">
        <v>30</v>
      </c>
      <c r="F9" s="32"/>
      <c r="G9" s="34"/>
      <c r="H9" s="34"/>
      <c r="I9" s="34"/>
      <c r="J9" s="34"/>
      <c r="K9" s="34">
        <f>+$K$58+$K$57+$K$56+$K$55+$K$54+$K$53+$K$52+$K$51+$K$50+$K$49+$K$48+$K$47+$K$46+$K$45+$K$44+$K$43+$K$42+$K$41+$K$40+$K$39+$K$38+$K$37+$K$36+$K$35+$K$34+$K$33+$K$32+$K$31+$K$30+$K$29+$K$28+$K$27+$K$26+$K$25+$K$24+$K$23+$K$22+$K$21+$K$20+$K$19+$K$18+$K$17+$K$16+$K$15+$K$14+$K$13+$K$12+$K$11+$K$10</f>
        <v>25832.26</v>
      </c>
      <c r="L9" s="35">
        <f>ROUND($K$9/$E$6,3)</f>
        <v>0.23499999999999999</v>
      </c>
      <c r="M9" s="23">
        <v>0</v>
      </c>
    </row>
    <row r="10" spans="1:13" ht="23.1" x14ac:dyDescent="0.25">
      <c r="A10" s="22" t="s">
        <v>31</v>
      </c>
      <c r="B10" s="25" t="s">
        <v>32</v>
      </c>
      <c r="C10" s="24" t="s">
        <v>33</v>
      </c>
      <c r="D10" s="24" t="s">
        <v>34</v>
      </c>
      <c r="E10" s="44" t="s">
        <v>35</v>
      </c>
      <c r="F10" s="25" t="s">
        <v>17</v>
      </c>
      <c r="G10" s="26">
        <v>50</v>
      </c>
      <c r="H10" s="26">
        <v>0.2</v>
      </c>
      <c r="I10" s="26" t="s">
        <v>36</v>
      </c>
      <c r="J10" s="36">
        <v>0.25</v>
      </c>
      <c r="K10" s="26">
        <f>ROUND($G$10*$M$10,2)</f>
        <v>12.5</v>
      </c>
      <c r="L10" s="27">
        <f>ROUND($K$10/$E$6,3)</f>
        <v>0</v>
      </c>
      <c r="M10" s="23">
        <f>ROUND($J$10,2)</f>
        <v>0.25</v>
      </c>
    </row>
    <row r="11" spans="1:13" ht="23.1" x14ac:dyDescent="0.25">
      <c r="A11" s="22" t="s">
        <v>31</v>
      </c>
      <c r="B11" s="25" t="s">
        <v>37</v>
      </c>
      <c r="C11" s="24" t="s">
        <v>38</v>
      </c>
      <c r="D11" s="24" t="s">
        <v>39</v>
      </c>
      <c r="E11" s="44" t="s">
        <v>40</v>
      </c>
      <c r="F11" s="25" t="s">
        <v>17</v>
      </c>
      <c r="G11" s="26">
        <v>41</v>
      </c>
      <c r="H11" s="26">
        <v>20.38</v>
      </c>
      <c r="I11" s="26" t="s">
        <v>36</v>
      </c>
      <c r="J11" s="36">
        <v>25.66</v>
      </c>
      <c r="K11" s="26">
        <f>ROUND($G$11*$M$11,2)</f>
        <v>1052.06</v>
      </c>
      <c r="L11" s="27">
        <f>ROUND($K$11/$E$6,3)</f>
        <v>0.01</v>
      </c>
      <c r="M11" s="23">
        <f>ROUND($J$11,2)</f>
        <v>25.66</v>
      </c>
    </row>
    <row r="12" spans="1:13" ht="23.1" x14ac:dyDescent="0.25">
      <c r="A12" s="22" t="s">
        <v>31</v>
      </c>
      <c r="B12" s="25" t="s">
        <v>41</v>
      </c>
      <c r="C12" s="24" t="s">
        <v>38</v>
      </c>
      <c r="D12" s="24" t="s">
        <v>42</v>
      </c>
      <c r="E12" s="44" t="s">
        <v>43</v>
      </c>
      <c r="F12" s="25" t="s">
        <v>17</v>
      </c>
      <c r="G12" s="26">
        <v>8</v>
      </c>
      <c r="H12" s="26">
        <v>38.33</v>
      </c>
      <c r="I12" s="26" t="s">
        <v>36</v>
      </c>
      <c r="J12" s="36">
        <v>48.27</v>
      </c>
      <c r="K12" s="26">
        <f>ROUND($G$12*$M$12,2)</f>
        <v>386.16</v>
      </c>
      <c r="L12" s="27">
        <f>ROUND($K$12/$E$6,3)</f>
        <v>4.0000000000000001E-3</v>
      </c>
      <c r="M12" s="23">
        <f>ROUND($J$12,2)</f>
        <v>48.27</v>
      </c>
    </row>
    <row r="13" spans="1:13" ht="23.1" x14ac:dyDescent="0.25">
      <c r="A13" s="22" t="s">
        <v>31</v>
      </c>
      <c r="B13" s="25" t="s">
        <v>44</v>
      </c>
      <c r="C13" s="24" t="s">
        <v>38</v>
      </c>
      <c r="D13" s="24" t="s">
        <v>45</v>
      </c>
      <c r="E13" s="44" t="s">
        <v>46</v>
      </c>
      <c r="F13" s="25" t="s">
        <v>17</v>
      </c>
      <c r="G13" s="26">
        <v>10</v>
      </c>
      <c r="H13" s="26">
        <v>21.71</v>
      </c>
      <c r="I13" s="26" t="s">
        <v>36</v>
      </c>
      <c r="J13" s="36">
        <v>27.34</v>
      </c>
      <c r="K13" s="26">
        <f>ROUND($G$13*$M$13,2)</f>
        <v>273.39999999999998</v>
      </c>
      <c r="L13" s="27">
        <f>ROUND($K$13/$E$6,3)</f>
        <v>2E-3</v>
      </c>
      <c r="M13" s="23">
        <f>ROUND($J$13,2)</f>
        <v>27.34</v>
      </c>
    </row>
    <row r="14" spans="1:13" ht="23.1" x14ac:dyDescent="0.25">
      <c r="A14" s="22" t="s">
        <v>31</v>
      </c>
      <c r="B14" s="25" t="s">
        <v>47</v>
      </c>
      <c r="C14" s="24" t="s">
        <v>38</v>
      </c>
      <c r="D14" s="24" t="s">
        <v>48</v>
      </c>
      <c r="E14" s="44" t="s">
        <v>49</v>
      </c>
      <c r="F14" s="25" t="s">
        <v>17</v>
      </c>
      <c r="G14" s="26">
        <v>26</v>
      </c>
      <c r="H14" s="26">
        <v>13.56</v>
      </c>
      <c r="I14" s="26" t="s">
        <v>36</v>
      </c>
      <c r="J14" s="36">
        <v>17.07</v>
      </c>
      <c r="K14" s="26">
        <f>ROUND($G$14*$M$14,2)</f>
        <v>443.82</v>
      </c>
      <c r="L14" s="27">
        <f>ROUND($K$14/$E$6,3)</f>
        <v>4.0000000000000001E-3</v>
      </c>
      <c r="M14" s="23">
        <f>ROUND($J$14,2)</f>
        <v>17.07</v>
      </c>
    </row>
    <row r="15" spans="1:13" ht="23.1" x14ac:dyDescent="0.25">
      <c r="A15" s="22" t="s">
        <v>31</v>
      </c>
      <c r="B15" s="25" t="s">
        <v>50</v>
      </c>
      <c r="C15" s="24" t="s">
        <v>38</v>
      </c>
      <c r="D15" s="24" t="s">
        <v>51</v>
      </c>
      <c r="E15" s="44" t="s">
        <v>52</v>
      </c>
      <c r="F15" s="25" t="s">
        <v>17</v>
      </c>
      <c r="G15" s="26">
        <v>41</v>
      </c>
      <c r="H15" s="26">
        <v>7.21</v>
      </c>
      <c r="I15" s="26" t="s">
        <v>36</v>
      </c>
      <c r="J15" s="36">
        <v>9.08</v>
      </c>
      <c r="K15" s="26">
        <f>ROUND($G$15*$M$15,2)</f>
        <v>372.28</v>
      </c>
      <c r="L15" s="27">
        <f>ROUND($K$15/$E$6,3)</f>
        <v>3.0000000000000001E-3</v>
      </c>
      <c r="M15" s="23">
        <f>ROUND($J$15,2)</f>
        <v>9.08</v>
      </c>
    </row>
    <row r="16" spans="1:13" ht="23.1" x14ac:dyDescent="0.25">
      <c r="A16" s="22" t="s">
        <v>31</v>
      </c>
      <c r="B16" s="25" t="s">
        <v>53</v>
      </c>
      <c r="C16" s="24" t="s">
        <v>38</v>
      </c>
      <c r="D16" s="24" t="s">
        <v>54</v>
      </c>
      <c r="E16" s="44" t="s">
        <v>55</v>
      </c>
      <c r="F16" s="25" t="s">
        <v>17</v>
      </c>
      <c r="G16" s="26">
        <v>8</v>
      </c>
      <c r="H16" s="26">
        <v>54.97</v>
      </c>
      <c r="I16" s="26" t="s">
        <v>36</v>
      </c>
      <c r="J16" s="36">
        <v>69.22</v>
      </c>
      <c r="K16" s="26">
        <f>ROUND($G$16*$M$16,2)</f>
        <v>553.76</v>
      </c>
      <c r="L16" s="27">
        <f>ROUND($K$16/$E$6,3)</f>
        <v>5.0000000000000001E-3</v>
      </c>
      <c r="M16" s="23">
        <f>ROUND($J$16,2)</f>
        <v>69.22</v>
      </c>
    </row>
    <row r="17" spans="1:13" ht="23.1" x14ac:dyDescent="0.25">
      <c r="A17" s="22" t="s">
        <v>31</v>
      </c>
      <c r="B17" s="25" t="s">
        <v>56</v>
      </c>
      <c r="C17" s="24" t="s">
        <v>38</v>
      </c>
      <c r="D17" s="24" t="s">
        <v>57</v>
      </c>
      <c r="E17" s="44" t="s">
        <v>58</v>
      </c>
      <c r="F17" s="25" t="s">
        <v>17</v>
      </c>
      <c r="G17" s="26">
        <v>2</v>
      </c>
      <c r="H17" s="26">
        <v>42.52</v>
      </c>
      <c r="I17" s="26" t="s">
        <v>36</v>
      </c>
      <c r="J17" s="36">
        <v>53.54</v>
      </c>
      <c r="K17" s="26">
        <f>ROUND($G$17*$M$17,2)</f>
        <v>107.08</v>
      </c>
      <c r="L17" s="27">
        <f>ROUND($K$17/$E$6,3)</f>
        <v>1E-3</v>
      </c>
      <c r="M17" s="23">
        <f>ROUND($J$17,2)</f>
        <v>53.54</v>
      </c>
    </row>
    <row r="18" spans="1:13" ht="23.1" x14ac:dyDescent="0.25">
      <c r="A18" s="22" t="s">
        <v>31</v>
      </c>
      <c r="B18" s="25" t="s">
        <v>59</v>
      </c>
      <c r="C18" s="24" t="s">
        <v>38</v>
      </c>
      <c r="D18" s="24" t="s">
        <v>60</v>
      </c>
      <c r="E18" s="44" t="s">
        <v>61</v>
      </c>
      <c r="F18" s="25" t="s">
        <v>17</v>
      </c>
      <c r="G18" s="26">
        <v>24</v>
      </c>
      <c r="H18" s="26">
        <v>37.72</v>
      </c>
      <c r="I18" s="26" t="s">
        <v>36</v>
      </c>
      <c r="J18" s="36">
        <v>47.5</v>
      </c>
      <c r="K18" s="26">
        <f>ROUND($G$18*$M$18,2)</f>
        <v>1140</v>
      </c>
      <c r="L18" s="27">
        <f>ROUND($K$18/$E$6,3)</f>
        <v>0.01</v>
      </c>
      <c r="M18" s="23">
        <f>ROUND($J$18,2)</f>
        <v>47.5</v>
      </c>
    </row>
    <row r="19" spans="1:13" ht="23.1" x14ac:dyDescent="0.25">
      <c r="A19" s="22" t="s">
        <v>31</v>
      </c>
      <c r="B19" s="25" t="s">
        <v>62</v>
      </c>
      <c r="C19" s="24" t="s">
        <v>38</v>
      </c>
      <c r="D19" s="24" t="s">
        <v>63</v>
      </c>
      <c r="E19" s="44" t="s">
        <v>64</v>
      </c>
      <c r="F19" s="25" t="s">
        <v>17</v>
      </c>
      <c r="G19" s="26">
        <v>3</v>
      </c>
      <c r="H19" s="26">
        <v>57.47</v>
      </c>
      <c r="I19" s="26" t="s">
        <v>36</v>
      </c>
      <c r="J19" s="36">
        <v>72.37</v>
      </c>
      <c r="K19" s="26">
        <f>ROUND($G$19*$M$19,2)</f>
        <v>217.11</v>
      </c>
      <c r="L19" s="27">
        <f>ROUND($K$19/$E$6,3)</f>
        <v>2E-3</v>
      </c>
      <c r="M19" s="23">
        <f>ROUND($J$19,2)</f>
        <v>72.37</v>
      </c>
    </row>
    <row r="20" spans="1:13" ht="23.1" x14ac:dyDescent="0.25">
      <c r="A20" s="22" t="s">
        <v>31</v>
      </c>
      <c r="B20" s="25" t="s">
        <v>65</v>
      </c>
      <c r="C20" s="24" t="s">
        <v>33</v>
      </c>
      <c r="D20" s="24" t="s">
        <v>66</v>
      </c>
      <c r="E20" s="44" t="s">
        <v>67</v>
      </c>
      <c r="F20" s="25" t="s">
        <v>17</v>
      </c>
      <c r="G20" s="26">
        <v>2</v>
      </c>
      <c r="H20" s="26">
        <v>2.77</v>
      </c>
      <c r="I20" s="26" t="s">
        <v>36</v>
      </c>
      <c r="J20" s="36">
        <v>3.49</v>
      </c>
      <c r="K20" s="26">
        <f>ROUND($G$20*$M$20,2)</f>
        <v>6.98</v>
      </c>
      <c r="L20" s="27">
        <f>ROUND($K$20/$E$6,3)</f>
        <v>0</v>
      </c>
      <c r="M20" s="23">
        <f>ROUND($J$20,2)</f>
        <v>3.49</v>
      </c>
    </row>
    <row r="21" spans="1:13" ht="23.1" x14ac:dyDescent="0.25">
      <c r="A21" s="22" t="s">
        <v>31</v>
      </c>
      <c r="B21" s="25" t="s">
        <v>68</v>
      </c>
      <c r="C21" s="24" t="s">
        <v>33</v>
      </c>
      <c r="D21" s="24" t="s">
        <v>69</v>
      </c>
      <c r="E21" s="44" t="s">
        <v>70</v>
      </c>
      <c r="F21" s="25" t="s">
        <v>17</v>
      </c>
      <c r="G21" s="26">
        <v>5</v>
      </c>
      <c r="H21" s="26">
        <v>5.87</v>
      </c>
      <c r="I21" s="26" t="s">
        <v>36</v>
      </c>
      <c r="J21" s="36">
        <v>7.39</v>
      </c>
      <c r="K21" s="26">
        <f>ROUND($G$21*$M$21,2)</f>
        <v>36.950000000000003</v>
      </c>
      <c r="L21" s="27">
        <f>ROUND($K$21/$E$6,3)</f>
        <v>0</v>
      </c>
      <c r="M21" s="23">
        <f>ROUND($J$21,2)</f>
        <v>7.39</v>
      </c>
    </row>
    <row r="22" spans="1:13" ht="23.1" x14ac:dyDescent="0.25">
      <c r="A22" s="22" t="s">
        <v>31</v>
      </c>
      <c r="B22" s="25" t="s">
        <v>71</v>
      </c>
      <c r="C22" s="24" t="s">
        <v>38</v>
      </c>
      <c r="D22" s="24" t="s">
        <v>72</v>
      </c>
      <c r="E22" s="44" t="s">
        <v>73</v>
      </c>
      <c r="F22" s="25" t="s">
        <v>17</v>
      </c>
      <c r="G22" s="26">
        <v>5</v>
      </c>
      <c r="H22" s="26">
        <v>35.99</v>
      </c>
      <c r="I22" s="26" t="s">
        <v>36</v>
      </c>
      <c r="J22" s="36">
        <v>45.32</v>
      </c>
      <c r="K22" s="26">
        <f>ROUND($G$22*$M$22,2)</f>
        <v>226.6</v>
      </c>
      <c r="L22" s="27">
        <f>ROUND($K$22/$E$6,3)</f>
        <v>2E-3</v>
      </c>
      <c r="M22" s="23">
        <f>ROUND($J$22,2)</f>
        <v>45.32</v>
      </c>
    </row>
    <row r="23" spans="1:13" ht="23.1" x14ac:dyDescent="0.25">
      <c r="A23" s="22" t="s">
        <v>31</v>
      </c>
      <c r="B23" s="25" t="s">
        <v>74</v>
      </c>
      <c r="C23" s="24" t="s">
        <v>38</v>
      </c>
      <c r="D23" s="24" t="s">
        <v>75</v>
      </c>
      <c r="E23" s="44" t="s">
        <v>76</v>
      </c>
      <c r="F23" s="25" t="s">
        <v>17</v>
      </c>
      <c r="G23" s="26">
        <v>3</v>
      </c>
      <c r="H23" s="26">
        <v>54.77</v>
      </c>
      <c r="I23" s="26" t="s">
        <v>36</v>
      </c>
      <c r="J23" s="36">
        <v>68.97</v>
      </c>
      <c r="K23" s="26">
        <f>ROUND($G$23*$M$23,2)</f>
        <v>206.91</v>
      </c>
      <c r="L23" s="27">
        <f>ROUND($K$23/$E$6,3)</f>
        <v>2E-3</v>
      </c>
      <c r="M23" s="23">
        <f>ROUND($J$23,2)</f>
        <v>68.97</v>
      </c>
    </row>
    <row r="24" spans="1:13" ht="23.1" x14ac:dyDescent="0.25">
      <c r="A24" s="22" t="s">
        <v>31</v>
      </c>
      <c r="B24" s="25" t="s">
        <v>77</v>
      </c>
      <c r="C24" s="24" t="s">
        <v>38</v>
      </c>
      <c r="D24" s="24" t="s">
        <v>78</v>
      </c>
      <c r="E24" s="44" t="s">
        <v>79</v>
      </c>
      <c r="F24" s="25" t="s">
        <v>17</v>
      </c>
      <c r="G24" s="26">
        <v>3</v>
      </c>
      <c r="H24" s="26">
        <v>76.25</v>
      </c>
      <c r="I24" s="26" t="s">
        <v>36</v>
      </c>
      <c r="J24" s="36">
        <v>96.01</v>
      </c>
      <c r="K24" s="26">
        <f>ROUND($G$24*$M$24,2)</f>
        <v>288.02999999999997</v>
      </c>
      <c r="L24" s="27">
        <f>ROUND($K$24/$E$6,3)</f>
        <v>3.0000000000000001E-3</v>
      </c>
      <c r="M24" s="23">
        <f>ROUND($J$24,2)</f>
        <v>96.01</v>
      </c>
    </row>
    <row r="25" spans="1:13" ht="23.1" x14ac:dyDescent="0.25">
      <c r="A25" s="22" t="s">
        <v>31</v>
      </c>
      <c r="B25" s="25" t="s">
        <v>80</v>
      </c>
      <c r="C25" s="24" t="s">
        <v>38</v>
      </c>
      <c r="D25" s="24" t="s">
        <v>81</v>
      </c>
      <c r="E25" s="44" t="s">
        <v>82</v>
      </c>
      <c r="F25" s="25" t="s">
        <v>17</v>
      </c>
      <c r="G25" s="26">
        <v>2</v>
      </c>
      <c r="H25" s="26">
        <v>33.909999999999997</v>
      </c>
      <c r="I25" s="26" t="s">
        <v>36</v>
      </c>
      <c r="J25" s="36">
        <v>42.7</v>
      </c>
      <c r="K25" s="26">
        <f>ROUND($G$25*$M$25,2)</f>
        <v>85.4</v>
      </c>
      <c r="L25" s="27">
        <f>ROUND($K$25/$E$6,3)</f>
        <v>1E-3</v>
      </c>
      <c r="M25" s="23">
        <f>ROUND($J$25,2)</f>
        <v>42.7</v>
      </c>
    </row>
    <row r="26" spans="1:13" x14ac:dyDescent="0.25">
      <c r="A26" s="22" t="s">
        <v>31</v>
      </c>
      <c r="B26" s="25" t="s">
        <v>83</v>
      </c>
      <c r="C26" s="24" t="s">
        <v>84</v>
      </c>
      <c r="D26" s="24" t="s">
        <v>85</v>
      </c>
      <c r="E26" s="44" t="s">
        <v>86</v>
      </c>
      <c r="F26" s="25" t="s">
        <v>17</v>
      </c>
      <c r="G26" s="26">
        <v>9</v>
      </c>
      <c r="H26" s="26">
        <v>19.149999999999999</v>
      </c>
      <c r="I26" s="26" t="s">
        <v>87</v>
      </c>
      <c r="J26" s="36">
        <v>19.149999999999999</v>
      </c>
      <c r="K26" s="26">
        <f>ROUND($G$26*$M$26,2)</f>
        <v>172.35</v>
      </c>
      <c r="L26" s="27">
        <f>ROUND($K$26/$E$6,3)</f>
        <v>2E-3</v>
      </c>
      <c r="M26" s="23">
        <f>ROUND($J$26,2)</f>
        <v>19.149999999999999</v>
      </c>
    </row>
    <row r="27" spans="1:13" x14ac:dyDescent="0.25">
      <c r="A27" s="22" t="s">
        <v>31</v>
      </c>
      <c r="B27" s="25" t="s">
        <v>88</v>
      </c>
      <c r="C27" s="24" t="s">
        <v>33</v>
      </c>
      <c r="D27" s="24" t="s">
        <v>89</v>
      </c>
      <c r="E27" s="44" t="s">
        <v>90</v>
      </c>
      <c r="F27" s="25" t="s">
        <v>17</v>
      </c>
      <c r="G27" s="26">
        <v>63</v>
      </c>
      <c r="H27" s="26">
        <v>9.3000000000000007</v>
      </c>
      <c r="I27" s="26" t="s">
        <v>36</v>
      </c>
      <c r="J27" s="36">
        <v>11.71</v>
      </c>
      <c r="K27" s="26">
        <f>ROUND($G$27*$M$27,2)</f>
        <v>737.73</v>
      </c>
      <c r="L27" s="27">
        <f>ROUND($K$27/$E$6,3)</f>
        <v>7.0000000000000001E-3</v>
      </c>
      <c r="M27" s="23">
        <f>ROUND($J$27,2)</f>
        <v>11.71</v>
      </c>
    </row>
    <row r="28" spans="1:13" x14ac:dyDescent="0.25">
      <c r="A28" s="22" t="s">
        <v>31</v>
      </c>
      <c r="B28" s="25" t="s">
        <v>91</v>
      </c>
      <c r="C28" s="24" t="s">
        <v>84</v>
      </c>
      <c r="D28" s="24" t="s">
        <v>92</v>
      </c>
      <c r="E28" s="44" t="s">
        <v>93</v>
      </c>
      <c r="F28" s="25" t="s">
        <v>17</v>
      </c>
      <c r="G28" s="26">
        <v>27</v>
      </c>
      <c r="H28" s="26">
        <v>35.17</v>
      </c>
      <c r="I28" s="26" t="s">
        <v>87</v>
      </c>
      <c r="J28" s="36">
        <v>35.17</v>
      </c>
      <c r="K28" s="26">
        <f>ROUND($G$28*$M$28,2)</f>
        <v>949.59</v>
      </c>
      <c r="L28" s="27">
        <f>ROUND($K$28/$E$6,3)</f>
        <v>8.9999999999999993E-3</v>
      </c>
      <c r="M28" s="23">
        <f>ROUND($J$28,2)</f>
        <v>35.17</v>
      </c>
    </row>
    <row r="29" spans="1:13" ht="34.65" x14ac:dyDescent="0.25">
      <c r="A29" s="22" t="s">
        <v>31</v>
      </c>
      <c r="B29" s="25" t="s">
        <v>94</v>
      </c>
      <c r="C29" s="24" t="s">
        <v>38</v>
      </c>
      <c r="D29" s="24" t="s">
        <v>95</v>
      </c>
      <c r="E29" s="44" t="s">
        <v>96</v>
      </c>
      <c r="F29" s="25" t="s">
        <v>97</v>
      </c>
      <c r="G29" s="26">
        <v>110</v>
      </c>
      <c r="H29" s="26">
        <v>11.25</v>
      </c>
      <c r="I29" s="26" t="s">
        <v>36</v>
      </c>
      <c r="J29" s="36">
        <v>14.17</v>
      </c>
      <c r="K29" s="26">
        <f>ROUND($G$29*$M$29,2)</f>
        <v>1558.7</v>
      </c>
      <c r="L29" s="27">
        <f>ROUND($K$29/$E$6,3)</f>
        <v>1.4E-2</v>
      </c>
      <c r="M29" s="23">
        <f>ROUND($J$29,2)</f>
        <v>14.17</v>
      </c>
    </row>
    <row r="30" spans="1:13" ht="34.65" x14ac:dyDescent="0.25">
      <c r="A30" s="22" t="s">
        <v>31</v>
      </c>
      <c r="B30" s="25" t="s">
        <v>98</v>
      </c>
      <c r="C30" s="24" t="s">
        <v>38</v>
      </c>
      <c r="D30" s="24" t="s">
        <v>99</v>
      </c>
      <c r="E30" s="44" t="s">
        <v>100</v>
      </c>
      <c r="F30" s="25" t="s">
        <v>97</v>
      </c>
      <c r="G30" s="26">
        <v>4</v>
      </c>
      <c r="H30" s="26">
        <v>14.1</v>
      </c>
      <c r="I30" s="26" t="s">
        <v>36</v>
      </c>
      <c r="J30" s="36">
        <v>17.75</v>
      </c>
      <c r="K30" s="26">
        <f>ROUND($G$30*$M$30,2)</f>
        <v>71</v>
      </c>
      <c r="L30" s="27">
        <f>ROUND($K$30/$E$6,3)</f>
        <v>1E-3</v>
      </c>
      <c r="M30" s="23">
        <f>ROUND($J$30,2)</f>
        <v>17.75</v>
      </c>
    </row>
    <row r="31" spans="1:13" ht="23.1" x14ac:dyDescent="0.25">
      <c r="A31" s="22" t="s">
        <v>31</v>
      </c>
      <c r="B31" s="25" t="s">
        <v>101</v>
      </c>
      <c r="C31" s="24" t="s">
        <v>38</v>
      </c>
      <c r="D31" s="24" t="s">
        <v>102</v>
      </c>
      <c r="E31" s="44" t="s">
        <v>103</v>
      </c>
      <c r="F31" s="25" t="s">
        <v>97</v>
      </c>
      <c r="G31" s="26">
        <v>114</v>
      </c>
      <c r="H31" s="26">
        <v>10.88</v>
      </c>
      <c r="I31" s="26" t="s">
        <v>36</v>
      </c>
      <c r="J31" s="36">
        <v>13.7</v>
      </c>
      <c r="K31" s="26">
        <f>ROUND($G$31*$M$31,2)</f>
        <v>1561.8</v>
      </c>
      <c r="L31" s="27">
        <f>ROUND($K$31/$E$6,3)</f>
        <v>1.4E-2</v>
      </c>
      <c r="M31" s="23">
        <f>ROUND($J$31,2)</f>
        <v>13.7</v>
      </c>
    </row>
    <row r="32" spans="1:13" ht="34.65" x14ac:dyDescent="0.25">
      <c r="A32" s="22" t="s">
        <v>31</v>
      </c>
      <c r="B32" s="25" t="s">
        <v>104</v>
      </c>
      <c r="C32" s="24" t="s">
        <v>38</v>
      </c>
      <c r="D32" s="24" t="s">
        <v>105</v>
      </c>
      <c r="E32" s="44" t="s">
        <v>106</v>
      </c>
      <c r="F32" s="25" t="s">
        <v>97</v>
      </c>
      <c r="G32" s="26">
        <v>114</v>
      </c>
      <c r="H32" s="26">
        <v>16.850000000000001</v>
      </c>
      <c r="I32" s="26" t="s">
        <v>36</v>
      </c>
      <c r="J32" s="36">
        <v>21.22</v>
      </c>
      <c r="K32" s="26">
        <f>ROUND($G$32*$M$32,2)</f>
        <v>2419.08</v>
      </c>
      <c r="L32" s="27">
        <f>ROUND($K$32/$E$6,3)</f>
        <v>2.1999999999999999E-2</v>
      </c>
      <c r="M32" s="23">
        <f>ROUND($J$32,2)</f>
        <v>21.22</v>
      </c>
    </row>
    <row r="33" spans="1:13" ht="34.65" x14ac:dyDescent="0.25">
      <c r="A33" s="22" t="s">
        <v>31</v>
      </c>
      <c r="B33" s="25" t="s">
        <v>107</v>
      </c>
      <c r="C33" s="24" t="s">
        <v>38</v>
      </c>
      <c r="D33" s="24" t="s">
        <v>108</v>
      </c>
      <c r="E33" s="44" t="s">
        <v>109</v>
      </c>
      <c r="F33" s="25" t="s">
        <v>97</v>
      </c>
      <c r="G33" s="26">
        <v>160</v>
      </c>
      <c r="H33" s="26">
        <v>8.9600000000000009</v>
      </c>
      <c r="I33" s="26" t="s">
        <v>36</v>
      </c>
      <c r="J33" s="36">
        <v>11.28</v>
      </c>
      <c r="K33" s="26">
        <f>ROUND($G$33*$M$33,2)</f>
        <v>1804.8</v>
      </c>
      <c r="L33" s="27">
        <f>ROUND($K$33/$E$6,3)</f>
        <v>1.6E-2</v>
      </c>
      <c r="M33" s="23">
        <f>ROUND($J$33,2)</f>
        <v>11.28</v>
      </c>
    </row>
    <row r="34" spans="1:13" ht="34.65" x14ac:dyDescent="0.25">
      <c r="A34" s="22" t="s">
        <v>31</v>
      </c>
      <c r="B34" s="25" t="s">
        <v>110</v>
      </c>
      <c r="C34" s="24" t="s">
        <v>38</v>
      </c>
      <c r="D34" s="24" t="s">
        <v>111</v>
      </c>
      <c r="E34" s="44" t="s">
        <v>112</v>
      </c>
      <c r="F34" s="25" t="s">
        <v>97</v>
      </c>
      <c r="G34" s="26">
        <v>12</v>
      </c>
      <c r="H34" s="26">
        <v>13.99</v>
      </c>
      <c r="I34" s="26" t="s">
        <v>36</v>
      </c>
      <c r="J34" s="36">
        <v>17.62</v>
      </c>
      <c r="K34" s="26">
        <f>ROUND($G$34*$M$34,2)</f>
        <v>211.44</v>
      </c>
      <c r="L34" s="27">
        <f>ROUND($K$34/$E$6,3)</f>
        <v>2E-3</v>
      </c>
      <c r="M34" s="23">
        <f>ROUND($J$34,2)</f>
        <v>17.62</v>
      </c>
    </row>
    <row r="35" spans="1:13" ht="34.65" x14ac:dyDescent="0.25">
      <c r="A35" s="22" t="s">
        <v>31</v>
      </c>
      <c r="B35" s="25" t="s">
        <v>113</v>
      </c>
      <c r="C35" s="24" t="s">
        <v>38</v>
      </c>
      <c r="D35" s="24" t="s">
        <v>114</v>
      </c>
      <c r="E35" s="44" t="s">
        <v>115</v>
      </c>
      <c r="F35" s="25" t="s">
        <v>17</v>
      </c>
      <c r="G35" s="26">
        <v>3</v>
      </c>
      <c r="H35" s="26">
        <v>152.84</v>
      </c>
      <c r="I35" s="26" t="s">
        <v>36</v>
      </c>
      <c r="J35" s="36">
        <v>192.46</v>
      </c>
      <c r="K35" s="26">
        <f>ROUND($G$35*$M$35,2)</f>
        <v>577.38</v>
      </c>
      <c r="L35" s="27">
        <f>ROUND($K$35/$E$6,3)</f>
        <v>5.0000000000000001E-3</v>
      </c>
      <c r="M35" s="23">
        <f>ROUND($J$35,2)</f>
        <v>192.46</v>
      </c>
    </row>
    <row r="36" spans="1:13" ht="34.65" x14ac:dyDescent="0.25">
      <c r="A36" s="22" t="s">
        <v>31</v>
      </c>
      <c r="B36" s="25" t="s">
        <v>116</v>
      </c>
      <c r="C36" s="24" t="s">
        <v>38</v>
      </c>
      <c r="D36" s="24" t="s">
        <v>117</v>
      </c>
      <c r="E36" s="44" t="s">
        <v>118</v>
      </c>
      <c r="F36" s="25" t="s">
        <v>97</v>
      </c>
      <c r="G36" s="26">
        <v>450</v>
      </c>
      <c r="H36" s="26">
        <v>3.37</v>
      </c>
      <c r="I36" s="26" t="s">
        <v>36</v>
      </c>
      <c r="J36" s="36">
        <v>4.24</v>
      </c>
      <c r="K36" s="26">
        <f>ROUND($G$36*$M$36,2)</f>
        <v>1908</v>
      </c>
      <c r="L36" s="27">
        <f>ROUND($K$36/$E$6,3)</f>
        <v>1.7000000000000001E-2</v>
      </c>
      <c r="M36" s="23">
        <f>ROUND($J$36,2)</f>
        <v>4.24</v>
      </c>
    </row>
    <row r="37" spans="1:13" ht="34.65" x14ac:dyDescent="0.25">
      <c r="A37" s="22" t="s">
        <v>31</v>
      </c>
      <c r="B37" s="25" t="s">
        <v>119</v>
      </c>
      <c r="C37" s="24" t="s">
        <v>38</v>
      </c>
      <c r="D37" s="24" t="s">
        <v>120</v>
      </c>
      <c r="E37" s="44" t="s">
        <v>121</v>
      </c>
      <c r="F37" s="25" t="s">
        <v>97</v>
      </c>
      <c r="G37" s="26">
        <v>630</v>
      </c>
      <c r="H37" s="26">
        <v>4.87</v>
      </c>
      <c r="I37" s="26" t="s">
        <v>36</v>
      </c>
      <c r="J37" s="36">
        <v>6.13</v>
      </c>
      <c r="K37" s="26">
        <f>ROUND($G$37*$M$37,2)</f>
        <v>3861.9</v>
      </c>
      <c r="L37" s="27">
        <f>ROUND($K$37/$E$6,3)</f>
        <v>3.5000000000000003E-2</v>
      </c>
      <c r="M37" s="23">
        <f>ROUND($J$37,2)</f>
        <v>6.13</v>
      </c>
    </row>
    <row r="38" spans="1:13" ht="34.65" x14ac:dyDescent="0.25">
      <c r="A38" s="22" t="s">
        <v>31</v>
      </c>
      <c r="B38" s="25" t="s">
        <v>122</v>
      </c>
      <c r="C38" s="24" t="s">
        <v>38</v>
      </c>
      <c r="D38" s="24" t="s">
        <v>123</v>
      </c>
      <c r="E38" s="44" t="s">
        <v>124</v>
      </c>
      <c r="F38" s="25" t="s">
        <v>97</v>
      </c>
      <c r="G38" s="26">
        <v>80</v>
      </c>
      <c r="H38" s="26">
        <v>10.44</v>
      </c>
      <c r="I38" s="26" t="s">
        <v>36</v>
      </c>
      <c r="J38" s="36">
        <v>13.15</v>
      </c>
      <c r="K38" s="26">
        <f>ROUND($G$38*$M$38,2)</f>
        <v>1052</v>
      </c>
      <c r="L38" s="27">
        <f>ROUND($K$38/$E$6,3)</f>
        <v>0.01</v>
      </c>
      <c r="M38" s="23">
        <f>ROUND($J$38,2)</f>
        <v>13.15</v>
      </c>
    </row>
    <row r="39" spans="1:13" ht="23.1" x14ac:dyDescent="0.25">
      <c r="A39" s="22" t="s">
        <v>31</v>
      </c>
      <c r="B39" s="25" t="s">
        <v>125</v>
      </c>
      <c r="C39" s="24" t="s">
        <v>33</v>
      </c>
      <c r="D39" s="24" t="s">
        <v>126</v>
      </c>
      <c r="E39" s="44" t="s">
        <v>127</v>
      </c>
      <c r="F39" s="25" t="s">
        <v>17</v>
      </c>
      <c r="G39" s="26">
        <v>3</v>
      </c>
      <c r="H39" s="26">
        <v>10.45</v>
      </c>
      <c r="I39" s="26" t="s">
        <v>36</v>
      </c>
      <c r="J39" s="36">
        <v>13.16</v>
      </c>
      <c r="K39" s="26">
        <f>ROUND($G$39*$M$39,2)</f>
        <v>39.479999999999997</v>
      </c>
      <c r="L39" s="27">
        <f>ROUND($K$39/$E$6,3)</f>
        <v>0</v>
      </c>
      <c r="M39" s="23">
        <f>ROUND($J$39,2)</f>
        <v>13.16</v>
      </c>
    </row>
    <row r="40" spans="1:13" ht="23.1" x14ac:dyDescent="0.25">
      <c r="A40" s="22" t="s">
        <v>31</v>
      </c>
      <c r="B40" s="25" t="s">
        <v>128</v>
      </c>
      <c r="C40" s="24" t="s">
        <v>84</v>
      </c>
      <c r="D40" s="24" t="s">
        <v>129</v>
      </c>
      <c r="E40" s="44" t="s">
        <v>130</v>
      </c>
      <c r="F40" s="25" t="s">
        <v>17</v>
      </c>
      <c r="G40" s="26">
        <v>4</v>
      </c>
      <c r="H40" s="26">
        <v>86.17</v>
      </c>
      <c r="I40" s="26" t="s">
        <v>36</v>
      </c>
      <c r="J40" s="36">
        <v>108.51</v>
      </c>
      <c r="K40" s="26">
        <f>ROUND($G$40*$M$40,2)</f>
        <v>434.04</v>
      </c>
      <c r="L40" s="27">
        <f>ROUND($K$40/$E$6,3)</f>
        <v>4.0000000000000001E-3</v>
      </c>
      <c r="M40" s="23">
        <f>ROUND($J$40,2)</f>
        <v>108.51</v>
      </c>
    </row>
    <row r="41" spans="1:13" ht="34.65" x14ac:dyDescent="0.25">
      <c r="A41" s="22" t="s">
        <v>31</v>
      </c>
      <c r="B41" s="25" t="s">
        <v>131</v>
      </c>
      <c r="C41" s="24" t="s">
        <v>33</v>
      </c>
      <c r="D41" s="24" t="s">
        <v>132</v>
      </c>
      <c r="E41" s="44" t="s">
        <v>133</v>
      </c>
      <c r="F41" s="25" t="s">
        <v>17</v>
      </c>
      <c r="G41" s="26">
        <v>2</v>
      </c>
      <c r="H41" s="26">
        <v>10.92</v>
      </c>
      <c r="I41" s="26" t="s">
        <v>36</v>
      </c>
      <c r="J41" s="36">
        <v>13.75</v>
      </c>
      <c r="K41" s="26">
        <f>ROUND($G$41*$M$41,2)</f>
        <v>27.5</v>
      </c>
      <c r="L41" s="27">
        <f>ROUND($K$41/$E$6,3)</f>
        <v>0</v>
      </c>
      <c r="M41" s="23">
        <f>ROUND($J$41,2)</f>
        <v>13.75</v>
      </c>
    </row>
    <row r="42" spans="1:13" ht="23.1" x14ac:dyDescent="0.25">
      <c r="A42" s="22" t="s">
        <v>31</v>
      </c>
      <c r="B42" s="25" t="s">
        <v>134</v>
      </c>
      <c r="C42" s="24" t="s">
        <v>33</v>
      </c>
      <c r="D42" s="24" t="s">
        <v>135</v>
      </c>
      <c r="E42" s="44" t="s">
        <v>136</v>
      </c>
      <c r="F42" s="25" t="s">
        <v>17</v>
      </c>
      <c r="G42" s="26">
        <v>5</v>
      </c>
      <c r="H42" s="26">
        <v>1.2</v>
      </c>
      <c r="I42" s="26" t="s">
        <v>36</v>
      </c>
      <c r="J42" s="36">
        <v>1.51</v>
      </c>
      <c r="K42" s="26">
        <f>ROUND($G$42*$M$42,2)</f>
        <v>7.55</v>
      </c>
      <c r="L42" s="27">
        <f>ROUND($K$42/$E$6,3)</f>
        <v>0</v>
      </c>
      <c r="M42" s="23">
        <f>ROUND($J$42,2)</f>
        <v>1.51</v>
      </c>
    </row>
    <row r="43" spans="1:13" ht="23.1" x14ac:dyDescent="0.25">
      <c r="A43" s="22" t="s">
        <v>31</v>
      </c>
      <c r="B43" s="25" t="s">
        <v>137</v>
      </c>
      <c r="C43" s="24" t="s">
        <v>38</v>
      </c>
      <c r="D43" s="24" t="s">
        <v>138</v>
      </c>
      <c r="E43" s="44" t="s">
        <v>139</v>
      </c>
      <c r="F43" s="25" t="s">
        <v>17</v>
      </c>
      <c r="G43" s="26">
        <v>4</v>
      </c>
      <c r="H43" s="26">
        <v>11.57</v>
      </c>
      <c r="I43" s="26" t="s">
        <v>36</v>
      </c>
      <c r="J43" s="36">
        <v>14.57</v>
      </c>
      <c r="K43" s="26">
        <f>ROUND($G$43*$M$43,2)</f>
        <v>58.28</v>
      </c>
      <c r="L43" s="27">
        <f>ROUND($K$43/$E$6,3)</f>
        <v>1E-3</v>
      </c>
      <c r="M43" s="23">
        <f>ROUND($J$43,2)</f>
        <v>14.57</v>
      </c>
    </row>
    <row r="44" spans="1:13" ht="23.1" x14ac:dyDescent="0.25">
      <c r="A44" s="22" t="s">
        <v>31</v>
      </c>
      <c r="B44" s="25" t="s">
        <v>140</v>
      </c>
      <c r="C44" s="24" t="s">
        <v>38</v>
      </c>
      <c r="D44" s="24" t="s">
        <v>141</v>
      </c>
      <c r="E44" s="44" t="s">
        <v>142</v>
      </c>
      <c r="F44" s="25" t="s">
        <v>17</v>
      </c>
      <c r="G44" s="26">
        <v>1</v>
      </c>
      <c r="H44" s="26">
        <v>12.36</v>
      </c>
      <c r="I44" s="26" t="s">
        <v>36</v>
      </c>
      <c r="J44" s="36">
        <v>15.56</v>
      </c>
      <c r="K44" s="26">
        <f>ROUND($G$44*$M$44,2)</f>
        <v>15.56</v>
      </c>
      <c r="L44" s="27">
        <f>ROUND($K$44/$E$6,3)</f>
        <v>0</v>
      </c>
      <c r="M44" s="23">
        <f>ROUND($J$44,2)</f>
        <v>15.56</v>
      </c>
    </row>
    <row r="45" spans="1:13" ht="23.1" x14ac:dyDescent="0.25">
      <c r="A45" s="22" t="s">
        <v>31</v>
      </c>
      <c r="B45" s="25" t="s">
        <v>143</v>
      </c>
      <c r="C45" s="24" t="s">
        <v>38</v>
      </c>
      <c r="D45" s="24" t="s">
        <v>144</v>
      </c>
      <c r="E45" s="44" t="s">
        <v>145</v>
      </c>
      <c r="F45" s="25" t="s">
        <v>17</v>
      </c>
      <c r="G45" s="26">
        <v>2</v>
      </c>
      <c r="H45" s="26">
        <v>13.84</v>
      </c>
      <c r="I45" s="26" t="s">
        <v>36</v>
      </c>
      <c r="J45" s="36">
        <v>17.43</v>
      </c>
      <c r="K45" s="26">
        <f>ROUND($G$45*$M$45,2)</f>
        <v>34.86</v>
      </c>
      <c r="L45" s="27">
        <f>ROUND($K$45/$E$6,3)</f>
        <v>0</v>
      </c>
      <c r="M45" s="23">
        <f>ROUND($J$45,2)</f>
        <v>17.43</v>
      </c>
    </row>
    <row r="46" spans="1:13" ht="23.1" x14ac:dyDescent="0.25">
      <c r="A46" s="22" t="s">
        <v>31</v>
      </c>
      <c r="B46" s="25" t="s">
        <v>146</v>
      </c>
      <c r="C46" s="24" t="s">
        <v>38</v>
      </c>
      <c r="D46" s="24" t="s">
        <v>147</v>
      </c>
      <c r="E46" s="44" t="s">
        <v>148</v>
      </c>
      <c r="F46" s="25" t="s">
        <v>17</v>
      </c>
      <c r="G46" s="26">
        <v>1</v>
      </c>
      <c r="H46" s="26">
        <v>75.41</v>
      </c>
      <c r="I46" s="26" t="s">
        <v>36</v>
      </c>
      <c r="J46" s="36">
        <v>94.96</v>
      </c>
      <c r="K46" s="26">
        <f>ROUND($G$46*$M$46,2)</f>
        <v>94.96</v>
      </c>
      <c r="L46" s="27">
        <f>ROUND($K$46/$E$6,3)</f>
        <v>1E-3</v>
      </c>
      <c r="M46" s="23">
        <f>ROUND($J$46,2)</f>
        <v>94.96</v>
      </c>
    </row>
    <row r="47" spans="1:13" ht="23.1" x14ac:dyDescent="0.25">
      <c r="A47" s="22" t="s">
        <v>31</v>
      </c>
      <c r="B47" s="25" t="s">
        <v>149</v>
      </c>
      <c r="C47" s="24" t="s">
        <v>33</v>
      </c>
      <c r="D47" s="24" t="s">
        <v>150</v>
      </c>
      <c r="E47" s="44" t="s">
        <v>151</v>
      </c>
      <c r="F47" s="25" t="s">
        <v>17</v>
      </c>
      <c r="G47" s="26">
        <v>1</v>
      </c>
      <c r="H47" s="26">
        <v>147.63999999999999</v>
      </c>
      <c r="I47" s="26" t="s">
        <v>36</v>
      </c>
      <c r="J47" s="36">
        <v>185.91</v>
      </c>
      <c r="K47" s="26">
        <f>ROUND($G$47*$M$47,2)</f>
        <v>185.91</v>
      </c>
      <c r="L47" s="27">
        <f>ROUND($K$47/$E$6,3)</f>
        <v>2E-3</v>
      </c>
      <c r="M47" s="23">
        <f>ROUND($J$47,2)</f>
        <v>185.91</v>
      </c>
    </row>
    <row r="48" spans="1:13" ht="23.1" x14ac:dyDescent="0.25">
      <c r="A48" s="22" t="s">
        <v>31</v>
      </c>
      <c r="B48" s="25" t="s">
        <v>152</v>
      </c>
      <c r="C48" s="24" t="s">
        <v>33</v>
      </c>
      <c r="D48" s="24" t="s">
        <v>153</v>
      </c>
      <c r="E48" s="44" t="s">
        <v>154</v>
      </c>
      <c r="F48" s="25" t="s">
        <v>17</v>
      </c>
      <c r="G48" s="26">
        <v>4</v>
      </c>
      <c r="H48" s="26">
        <v>1.41</v>
      </c>
      <c r="I48" s="26" t="s">
        <v>36</v>
      </c>
      <c r="J48" s="36">
        <v>1.78</v>
      </c>
      <c r="K48" s="26">
        <f>ROUND($G$48*$M$48,2)</f>
        <v>7.12</v>
      </c>
      <c r="L48" s="27">
        <f>ROUND($K$48/$E$6,3)</f>
        <v>0</v>
      </c>
      <c r="M48" s="23">
        <f>ROUND($J$48,2)</f>
        <v>1.78</v>
      </c>
    </row>
    <row r="49" spans="1:13" x14ac:dyDescent="0.25">
      <c r="A49" s="22" t="s">
        <v>31</v>
      </c>
      <c r="B49" s="25" t="s">
        <v>155</v>
      </c>
      <c r="C49" s="24" t="s">
        <v>38</v>
      </c>
      <c r="D49" s="24" t="s">
        <v>156</v>
      </c>
      <c r="E49" s="44" t="s">
        <v>157</v>
      </c>
      <c r="F49" s="25" t="s">
        <v>158</v>
      </c>
      <c r="G49" s="26">
        <v>0.15</v>
      </c>
      <c r="H49" s="26">
        <v>89.12</v>
      </c>
      <c r="I49" s="26" t="s">
        <v>36</v>
      </c>
      <c r="J49" s="36">
        <v>112.22</v>
      </c>
      <c r="K49" s="26">
        <f>ROUND($G$49*$M$49,2)</f>
        <v>16.829999999999998</v>
      </c>
      <c r="L49" s="27">
        <f>ROUND($K$49/$E$6,3)</f>
        <v>0</v>
      </c>
      <c r="M49" s="23">
        <f>ROUND($J$49,2)</f>
        <v>112.22</v>
      </c>
    </row>
    <row r="50" spans="1:13" ht="23.1" x14ac:dyDescent="0.25">
      <c r="A50" s="22" t="s">
        <v>31</v>
      </c>
      <c r="B50" s="25" t="s">
        <v>159</v>
      </c>
      <c r="C50" s="24" t="s">
        <v>38</v>
      </c>
      <c r="D50" s="24" t="s">
        <v>160</v>
      </c>
      <c r="E50" s="44" t="s">
        <v>161</v>
      </c>
      <c r="F50" s="25" t="s">
        <v>158</v>
      </c>
      <c r="G50" s="26">
        <v>0.15</v>
      </c>
      <c r="H50" s="26">
        <v>26.82</v>
      </c>
      <c r="I50" s="26" t="s">
        <v>36</v>
      </c>
      <c r="J50" s="36">
        <v>33.770000000000003</v>
      </c>
      <c r="K50" s="26">
        <f>ROUND($G$50*$M$50,2)</f>
        <v>5.07</v>
      </c>
      <c r="L50" s="27">
        <f>ROUND($K$50/$E$6,3)</f>
        <v>0</v>
      </c>
      <c r="M50" s="23">
        <f>ROUND($J$50,2)</f>
        <v>33.770000000000003</v>
      </c>
    </row>
    <row r="51" spans="1:13" ht="34.65" x14ac:dyDescent="0.25">
      <c r="A51" s="22" t="s">
        <v>31</v>
      </c>
      <c r="B51" s="25" t="s">
        <v>162</v>
      </c>
      <c r="C51" s="24" t="s">
        <v>38</v>
      </c>
      <c r="D51" s="24" t="s">
        <v>163</v>
      </c>
      <c r="E51" s="44" t="s">
        <v>164</v>
      </c>
      <c r="F51" s="25" t="s">
        <v>17</v>
      </c>
      <c r="G51" s="26">
        <v>1</v>
      </c>
      <c r="H51" s="26">
        <v>543.51</v>
      </c>
      <c r="I51" s="26" t="s">
        <v>36</v>
      </c>
      <c r="J51" s="36">
        <v>684.39</v>
      </c>
      <c r="K51" s="26">
        <f>ROUND($G$51*$M$51,2)</f>
        <v>684.39</v>
      </c>
      <c r="L51" s="27">
        <f>ROUND($K$51/$E$6,3)</f>
        <v>6.0000000000000001E-3</v>
      </c>
      <c r="M51" s="23">
        <f>ROUND($J$51,2)</f>
        <v>684.39</v>
      </c>
    </row>
    <row r="52" spans="1:13" ht="23.1" x14ac:dyDescent="0.25">
      <c r="A52" s="22" t="s">
        <v>31</v>
      </c>
      <c r="B52" s="25" t="s">
        <v>165</v>
      </c>
      <c r="C52" s="24" t="s">
        <v>38</v>
      </c>
      <c r="D52" s="24" t="s">
        <v>166</v>
      </c>
      <c r="E52" s="44" t="s">
        <v>167</v>
      </c>
      <c r="F52" s="25" t="s">
        <v>17</v>
      </c>
      <c r="G52" s="26">
        <v>1</v>
      </c>
      <c r="H52" s="26">
        <v>46.94</v>
      </c>
      <c r="I52" s="26" t="s">
        <v>36</v>
      </c>
      <c r="J52" s="36">
        <v>59.11</v>
      </c>
      <c r="K52" s="26">
        <f>ROUND($G$52*$M$52,2)</f>
        <v>59.11</v>
      </c>
      <c r="L52" s="27">
        <f>ROUND($K$52/$E$6,3)</f>
        <v>1E-3</v>
      </c>
      <c r="M52" s="23">
        <f>ROUND($J$52,2)</f>
        <v>59.11</v>
      </c>
    </row>
    <row r="53" spans="1:13" ht="23.1" x14ac:dyDescent="0.25">
      <c r="A53" s="22" t="s">
        <v>31</v>
      </c>
      <c r="B53" s="25" t="s">
        <v>168</v>
      </c>
      <c r="C53" s="24" t="s">
        <v>33</v>
      </c>
      <c r="D53" s="24" t="s">
        <v>169</v>
      </c>
      <c r="E53" s="44" t="s">
        <v>170</v>
      </c>
      <c r="F53" s="25" t="s">
        <v>17</v>
      </c>
      <c r="G53" s="26">
        <v>1</v>
      </c>
      <c r="H53" s="26">
        <v>34.72</v>
      </c>
      <c r="I53" s="26" t="s">
        <v>36</v>
      </c>
      <c r="J53" s="36">
        <v>43.72</v>
      </c>
      <c r="K53" s="26">
        <f>ROUND($G$53*$M$53,2)</f>
        <v>43.72</v>
      </c>
      <c r="L53" s="27">
        <f>ROUND($K$53/$E$6,3)</f>
        <v>0</v>
      </c>
      <c r="M53" s="23">
        <f>ROUND($J$53,2)</f>
        <v>43.72</v>
      </c>
    </row>
    <row r="54" spans="1:13" x14ac:dyDescent="0.25">
      <c r="A54" s="22" t="s">
        <v>31</v>
      </c>
      <c r="B54" s="25" t="s">
        <v>171</v>
      </c>
      <c r="C54" s="24" t="s">
        <v>84</v>
      </c>
      <c r="D54" s="24" t="s">
        <v>172</v>
      </c>
      <c r="E54" s="44" t="s">
        <v>173</v>
      </c>
      <c r="F54" s="25" t="s">
        <v>97</v>
      </c>
      <c r="G54" s="26">
        <v>2.1</v>
      </c>
      <c r="H54" s="26">
        <v>56.99</v>
      </c>
      <c r="I54" s="26" t="s">
        <v>36</v>
      </c>
      <c r="J54" s="36">
        <v>71.760000000000005</v>
      </c>
      <c r="K54" s="26">
        <f>ROUND($G$54*$M$54,2)</f>
        <v>150.69999999999999</v>
      </c>
      <c r="L54" s="27">
        <f>ROUND($K$54/$E$6,3)</f>
        <v>1E-3</v>
      </c>
      <c r="M54" s="23">
        <f>ROUND($J$54,2)</f>
        <v>71.760000000000005</v>
      </c>
    </row>
    <row r="55" spans="1:13" x14ac:dyDescent="0.25">
      <c r="A55" s="22" t="s">
        <v>31</v>
      </c>
      <c r="B55" s="25" t="s">
        <v>174</v>
      </c>
      <c r="C55" s="24" t="s">
        <v>33</v>
      </c>
      <c r="D55" s="24" t="s">
        <v>175</v>
      </c>
      <c r="E55" s="44" t="s">
        <v>176</v>
      </c>
      <c r="F55" s="25" t="s">
        <v>97</v>
      </c>
      <c r="G55" s="26">
        <v>8.5</v>
      </c>
      <c r="H55" s="26">
        <v>19.010000000000002</v>
      </c>
      <c r="I55" s="26" t="s">
        <v>36</v>
      </c>
      <c r="J55" s="36">
        <v>23.94</v>
      </c>
      <c r="K55" s="26">
        <f>ROUND($G$55*$M$55,2)</f>
        <v>203.49</v>
      </c>
      <c r="L55" s="27">
        <f>ROUND($K$55/$E$6,3)</f>
        <v>2E-3</v>
      </c>
      <c r="M55" s="23">
        <f>ROUND($J$55,2)</f>
        <v>23.94</v>
      </c>
    </row>
    <row r="56" spans="1:13" x14ac:dyDescent="0.25">
      <c r="A56" s="22" t="s">
        <v>31</v>
      </c>
      <c r="B56" s="25" t="s">
        <v>177</v>
      </c>
      <c r="C56" s="24" t="s">
        <v>84</v>
      </c>
      <c r="D56" s="24" t="s">
        <v>178</v>
      </c>
      <c r="E56" s="44" t="s">
        <v>179</v>
      </c>
      <c r="F56" s="25" t="s">
        <v>17</v>
      </c>
      <c r="G56" s="26">
        <v>1</v>
      </c>
      <c r="H56" s="26">
        <v>318.08</v>
      </c>
      <c r="I56" s="26" t="s">
        <v>36</v>
      </c>
      <c r="J56" s="36">
        <v>400.53</v>
      </c>
      <c r="K56" s="26">
        <f>ROUND($G$56*$M$56,2)</f>
        <v>400.53</v>
      </c>
      <c r="L56" s="27">
        <f>ROUND($K$56/$E$6,3)</f>
        <v>4.0000000000000001E-3</v>
      </c>
      <c r="M56" s="23">
        <f>ROUND($J$56,2)</f>
        <v>400.53</v>
      </c>
    </row>
    <row r="57" spans="1:13" x14ac:dyDescent="0.25">
      <c r="A57" s="22" t="s">
        <v>31</v>
      </c>
      <c r="B57" s="25" t="s">
        <v>180</v>
      </c>
      <c r="C57" s="24" t="s">
        <v>38</v>
      </c>
      <c r="D57" s="24" t="s">
        <v>181</v>
      </c>
      <c r="E57" s="44" t="s">
        <v>182</v>
      </c>
      <c r="F57" s="25" t="s">
        <v>183</v>
      </c>
      <c r="G57" s="26">
        <v>8</v>
      </c>
      <c r="H57" s="26">
        <v>24.73</v>
      </c>
      <c r="I57" s="26" t="s">
        <v>36</v>
      </c>
      <c r="J57" s="36">
        <v>31.14</v>
      </c>
      <c r="K57" s="26">
        <f>ROUND($G$57*$M$57,2)</f>
        <v>249.12</v>
      </c>
      <c r="L57" s="27">
        <f>ROUND($K$57/$E$6,3)</f>
        <v>2E-3</v>
      </c>
      <c r="M57" s="23">
        <f>ROUND($J$57,2)</f>
        <v>31.14</v>
      </c>
    </row>
    <row r="58" spans="1:13" x14ac:dyDescent="0.25">
      <c r="A58" s="22" t="s">
        <v>31</v>
      </c>
      <c r="B58" s="25" t="s">
        <v>184</v>
      </c>
      <c r="C58" s="24" t="s">
        <v>38</v>
      </c>
      <c r="D58" s="24" t="s">
        <v>185</v>
      </c>
      <c r="E58" s="44" t="s">
        <v>186</v>
      </c>
      <c r="F58" s="25" t="s">
        <v>183</v>
      </c>
      <c r="G58" s="26">
        <v>16.5</v>
      </c>
      <c r="H58" s="26">
        <v>39.43</v>
      </c>
      <c r="I58" s="26" t="s">
        <v>36</v>
      </c>
      <c r="J58" s="36">
        <v>49.65</v>
      </c>
      <c r="K58" s="26">
        <f>ROUND($G$58*$M$58,2)</f>
        <v>819.23</v>
      </c>
      <c r="L58" s="27">
        <f>ROUND($K$58/$E$6,3)</f>
        <v>7.0000000000000001E-3</v>
      </c>
      <c r="M58" s="23">
        <f>ROUND($J$58,2)</f>
        <v>49.65</v>
      </c>
    </row>
    <row r="59" spans="1:13" x14ac:dyDescent="0.25">
      <c r="A59" s="22" t="s">
        <v>28</v>
      </c>
      <c r="B59" s="32" t="s">
        <v>187</v>
      </c>
      <c r="C59" s="33"/>
      <c r="D59" s="33" t="s">
        <v>26</v>
      </c>
      <c r="E59" s="43" t="s">
        <v>188</v>
      </c>
      <c r="F59" s="32"/>
      <c r="G59" s="34"/>
      <c r="H59" s="34"/>
      <c r="I59" s="34"/>
      <c r="J59" s="34"/>
      <c r="K59" s="34">
        <f>+$K$125+$K$124+$K$123+$K$122+$K$121+$K$120+$K$119+$K$118+$K$117+$K$116+$K$115+$K$114+$K$113+$K$112+$K$111+$K$110+$K$109+$K$108+$K$107+$K$106+$K$105+$K$104+$K$103+$K$102+$K$101+$K$100+$K$99+$K$98+$K$97+$K$96+$K$95+$K$94+$K$93+$K$92+$K$91+$K$90+$K$89+$K$88+$K$87+$K$86+$K$85+$K$84+$K$83+$K$82+$K$81+$K$80+$K$79+$K$78+$K$77+$K$76+$K$75+$K$74+$K$73+$K$72+$K$71+$K$70+$K$69+$K$68+$K$67+$K$66+$K$65+$K$64+$K$63+$K$62+$K$61+$K$60</f>
        <v>44398.929999999993</v>
      </c>
      <c r="L59" s="35">
        <f>ROUND($K$59/$E$6,3)</f>
        <v>0.40300000000000002</v>
      </c>
      <c r="M59" s="23">
        <v>0</v>
      </c>
    </row>
    <row r="60" spans="1:13" ht="23.1" x14ac:dyDescent="0.25">
      <c r="A60" s="22" t="s">
        <v>31</v>
      </c>
      <c r="B60" s="25" t="s">
        <v>189</v>
      </c>
      <c r="C60" s="24" t="s">
        <v>38</v>
      </c>
      <c r="D60" s="24" t="s">
        <v>42</v>
      </c>
      <c r="E60" s="44" t="s">
        <v>43</v>
      </c>
      <c r="F60" s="25" t="s">
        <v>17</v>
      </c>
      <c r="G60" s="26">
        <v>18</v>
      </c>
      <c r="H60" s="26">
        <v>38.33</v>
      </c>
      <c r="I60" s="26" t="s">
        <v>36</v>
      </c>
      <c r="J60" s="36">
        <v>48.27</v>
      </c>
      <c r="K60" s="26">
        <f>ROUND($G$60*$M$60,2)</f>
        <v>868.86</v>
      </c>
      <c r="L60" s="27">
        <f>ROUND($K$60/$E$6,3)</f>
        <v>8.0000000000000002E-3</v>
      </c>
      <c r="M60" s="23">
        <f>ROUND($J$60,2)</f>
        <v>48.27</v>
      </c>
    </row>
    <row r="61" spans="1:13" ht="23.1" x14ac:dyDescent="0.25">
      <c r="A61" s="22" t="s">
        <v>31</v>
      </c>
      <c r="B61" s="25" t="s">
        <v>190</v>
      </c>
      <c r="C61" s="24" t="s">
        <v>38</v>
      </c>
      <c r="D61" s="24" t="s">
        <v>45</v>
      </c>
      <c r="E61" s="44" t="s">
        <v>46</v>
      </c>
      <c r="F61" s="25" t="s">
        <v>17</v>
      </c>
      <c r="G61" s="26">
        <v>19</v>
      </c>
      <c r="H61" s="26">
        <v>21.71</v>
      </c>
      <c r="I61" s="26" t="s">
        <v>36</v>
      </c>
      <c r="J61" s="36">
        <v>27.34</v>
      </c>
      <c r="K61" s="26">
        <f>ROUND($G$61*$M$61,2)</f>
        <v>519.46</v>
      </c>
      <c r="L61" s="27">
        <f>ROUND($K$61/$E$6,3)</f>
        <v>5.0000000000000001E-3</v>
      </c>
      <c r="M61" s="23">
        <f>ROUND($J$61,2)</f>
        <v>27.34</v>
      </c>
    </row>
    <row r="62" spans="1:13" ht="23.1" x14ac:dyDescent="0.25">
      <c r="A62" s="22" t="s">
        <v>31</v>
      </c>
      <c r="B62" s="25" t="s">
        <v>191</v>
      </c>
      <c r="C62" s="24" t="s">
        <v>38</v>
      </c>
      <c r="D62" s="24" t="s">
        <v>48</v>
      </c>
      <c r="E62" s="44" t="s">
        <v>49</v>
      </c>
      <c r="F62" s="25" t="s">
        <v>17</v>
      </c>
      <c r="G62" s="26">
        <v>19</v>
      </c>
      <c r="H62" s="26">
        <v>13.56</v>
      </c>
      <c r="I62" s="26" t="s">
        <v>36</v>
      </c>
      <c r="J62" s="36">
        <v>17.07</v>
      </c>
      <c r="K62" s="26">
        <f>ROUND($G$62*$M$62,2)</f>
        <v>324.33</v>
      </c>
      <c r="L62" s="27">
        <f>ROUND($K$62/$E$6,3)</f>
        <v>3.0000000000000001E-3</v>
      </c>
      <c r="M62" s="23">
        <f>ROUND($J$62,2)</f>
        <v>17.07</v>
      </c>
    </row>
    <row r="63" spans="1:13" ht="23.1" x14ac:dyDescent="0.25">
      <c r="A63" s="22" t="s">
        <v>31</v>
      </c>
      <c r="B63" s="25" t="s">
        <v>192</v>
      </c>
      <c r="C63" s="24" t="s">
        <v>38</v>
      </c>
      <c r="D63" s="24" t="s">
        <v>51</v>
      </c>
      <c r="E63" s="44" t="s">
        <v>52</v>
      </c>
      <c r="F63" s="25" t="s">
        <v>17</v>
      </c>
      <c r="G63" s="26">
        <v>56</v>
      </c>
      <c r="H63" s="26">
        <v>7.21</v>
      </c>
      <c r="I63" s="26" t="s">
        <v>36</v>
      </c>
      <c r="J63" s="36">
        <v>9.08</v>
      </c>
      <c r="K63" s="26">
        <f>ROUND($G$63*$M$63,2)</f>
        <v>508.48</v>
      </c>
      <c r="L63" s="27">
        <f>ROUND($K$63/$E$6,3)</f>
        <v>5.0000000000000001E-3</v>
      </c>
      <c r="M63" s="23">
        <f>ROUND($J$63,2)</f>
        <v>9.08</v>
      </c>
    </row>
    <row r="64" spans="1:13" ht="23.1" x14ac:dyDescent="0.25">
      <c r="A64" s="22" t="s">
        <v>31</v>
      </c>
      <c r="B64" s="25" t="s">
        <v>193</v>
      </c>
      <c r="C64" s="24" t="s">
        <v>38</v>
      </c>
      <c r="D64" s="24" t="s">
        <v>54</v>
      </c>
      <c r="E64" s="44" t="s">
        <v>55</v>
      </c>
      <c r="F64" s="25" t="s">
        <v>17</v>
      </c>
      <c r="G64" s="26">
        <v>11</v>
      </c>
      <c r="H64" s="26">
        <v>54.97</v>
      </c>
      <c r="I64" s="26" t="s">
        <v>36</v>
      </c>
      <c r="J64" s="36">
        <v>69.22</v>
      </c>
      <c r="K64" s="26">
        <f>ROUND($G$64*$M$64,2)</f>
        <v>761.42</v>
      </c>
      <c r="L64" s="27">
        <f>ROUND($K$64/$E$6,3)</f>
        <v>7.0000000000000001E-3</v>
      </c>
      <c r="M64" s="23">
        <f>ROUND($J$64,2)</f>
        <v>69.22</v>
      </c>
    </row>
    <row r="65" spans="1:13" ht="23.1" x14ac:dyDescent="0.25">
      <c r="A65" s="22" t="s">
        <v>31</v>
      </c>
      <c r="B65" s="25" t="s">
        <v>194</v>
      </c>
      <c r="C65" s="24" t="s">
        <v>38</v>
      </c>
      <c r="D65" s="24" t="s">
        <v>57</v>
      </c>
      <c r="E65" s="44" t="s">
        <v>58</v>
      </c>
      <c r="F65" s="25" t="s">
        <v>17</v>
      </c>
      <c r="G65" s="26">
        <v>9</v>
      </c>
      <c r="H65" s="26">
        <v>42.52</v>
      </c>
      <c r="I65" s="26" t="s">
        <v>36</v>
      </c>
      <c r="J65" s="36">
        <v>53.54</v>
      </c>
      <c r="K65" s="26">
        <f>ROUND($G$65*$M$65,2)</f>
        <v>481.86</v>
      </c>
      <c r="L65" s="27">
        <f>ROUND($K$65/$E$6,3)</f>
        <v>4.0000000000000001E-3</v>
      </c>
      <c r="M65" s="23">
        <f>ROUND($J$65,2)</f>
        <v>53.54</v>
      </c>
    </row>
    <row r="66" spans="1:13" ht="23.1" x14ac:dyDescent="0.25">
      <c r="A66" s="22" t="s">
        <v>31</v>
      </c>
      <c r="B66" s="25" t="s">
        <v>195</v>
      </c>
      <c r="C66" s="24" t="s">
        <v>38</v>
      </c>
      <c r="D66" s="24" t="s">
        <v>60</v>
      </c>
      <c r="E66" s="44" t="s">
        <v>61</v>
      </c>
      <c r="F66" s="25" t="s">
        <v>17</v>
      </c>
      <c r="G66" s="26">
        <v>17</v>
      </c>
      <c r="H66" s="26">
        <v>37.72</v>
      </c>
      <c r="I66" s="26" t="s">
        <v>36</v>
      </c>
      <c r="J66" s="36">
        <v>47.5</v>
      </c>
      <c r="K66" s="26">
        <f>ROUND($G$66*$M$66,2)</f>
        <v>807.5</v>
      </c>
      <c r="L66" s="27">
        <f>ROUND($K$66/$E$6,3)</f>
        <v>7.0000000000000001E-3</v>
      </c>
      <c r="M66" s="23">
        <f>ROUND($J$66,2)</f>
        <v>47.5</v>
      </c>
    </row>
    <row r="67" spans="1:13" x14ac:dyDescent="0.25">
      <c r="A67" s="22" t="s">
        <v>31</v>
      </c>
      <c r="B67" s="25" t="s">
        <v>196</v>
      </c>
      <c r="C67" s="24" t="s">
        <v>84</v>
      </c>
      <c r="D67" s="24" t="s">
        <v>197</v>
      </c>
      <c r="E67" s="44" t="s">
        <v>198</v>
      </c>
      <c r="F67" s="25" t="s">
        <v>17</v>
      </c>
      <c r="G67" s="26">
        <v>2</v>
      </c>
      <c r="H67" s="26">
        <v>26.25</v>
      </c>
      <c r="I67" s="26" t="s">
        <v>36</v>
      </c>
      <c r="J67" s="36">
        <v>33.049999999999997</v>
      </c>
      <c r="K67" s="26">
        <f>ROUND($G$67*$M$67,2)</f>
        <v>66.099999999999994</v>
      </c>
      <c r="L67" s="27">
        <f>ROUND($K$67/$E$6,3)</f>
        <v>1E-3</v>
      </c>
      <c r="M67" s="23">
        <f>ROUND($J$67,2)</f>
        <v>33.049999999999997</v>
      </c>
    </row>
    <row r="68" spans="1:13" ht="23.1" x14ac:dyDescent="0.25">
      <c r="A68" s="22" t="s">
        <v>31</v>
      </c>
      <c r="B68" s="25" t="s">
        <v>199</v>
      </c>
      <c r="C68" s="24" t="s">
        <v>33</v>
      </c>
      <c r="D68" s="24" t="s">
        <v>66</v>
      </c>
      <c r="E68" s="44" t="s">
        <v>67</v>
      </c>
      <c r="F68" s="25" t="s">
        <v>17</v>
      </c>
      <c r="G68" s="26">
        <v>7</v>
      </c>
      <c r="H68" s="26">
        <v>2.77</v>
      </c>
      <c r="I68" s="26" t="s">
        <v>36</v>
      </c>
      <c r="J68" s="36">
        <v>3.49</v>
      </c>
      <c r="K68" s="26">
        <f>ROUND($G$68*$M$68,2)</f>
        <v>24.43</v>
      </c>
      <c r="L68" s="27">
        <f>ROUND($K$68/$E$6,3)</f>
        <v>0</v>
      </c>
      <c r="M68" s="23">
        <f>ROUND($J$68,2)</f>
        <v>3.49</v>
      </c>
    </row>
    <row r="69" spans="1:13" x14ac:dyDescent="0.25">
      <c r="A69" s="22" t="s">
        <v>31</v>
      </c>
      <c r="B69" s="25" t="s">
        <v>200</v>
      </c>
      <c r="C69" s="24" t="s">
        <v>84</v>
      </c>
      <c r="D69" s="24" t="s">
        <v>201</v>
      </c>
      <c r="E69" s="44" t="s">
        <v>202</v>
      </c>
      <c r="F69" s="25" t="s">
        <v>17</v>
      </c>
      <c r="G69" s="26">
        <v>25</v>
      </c>
      <c r="H69" s="26">
        <v>3.8</v>
      </c>
      <c r="I69" s="26" t="s">
        <v>87</v>
      </c>
      <c r="J69" s="36">
        <v>3.8</v>
      </c>
      <c r="K69" s="26">
        <f>ROUND($G$69*$M$69,2)</f>
        <v>95</v>
      </c>
      <c r="L69" s="27">
        <f>ROUND($K$69/$E$6,3)</f>
        <v>1E-3</v>
      </c>
      <c r="M69" s="23">
        <f>ROUND($J$69,2)</f>
        <v>3.8</v>
      </c>
    </row>
    <row r="70" spans="1:13" ht="23.1" x14ac:dyDescent="0.25">
      <c r="A70" s="22" t="s">
        <v>31</v>
      </c>
      <c r="B70" s="25" t="s">
        <v>203</v>
      </c>
      <c r="C70" s="24" t="s">
        <v>38</v>
      </c>
      <c r="D70" s="24" t="s">
        <v>72</v>
      </c>
      <c r="E70" s="44" t="s">
        <v>73</v>
      </c>
      <c r="F70" s="25" t="s">
        <v>17</v>
      </c>
      <c r="G70" s="26">
        <v>7</v>
      </c>
      <c r="H70" s="26">
        <v>35.99</v>
      </c>
      <c r="I70" s="26" t="s">
        <v>36</v>
      </c>
      <c r="J70" s="36">
        <v>45.32</v>
      </c>
      <c r="K70" s="26">
        <f>ROUND($G$70*$M$70,2)</f>
        <v>317.24</v>
      </c>
      <c r="L70" s="27">
        <f>ROUND($K$70/$E$6,3)</f>
        <v>3.0000000000000001E-3</v>
      </c>
      <c r="M70" s="23">
        <f>ROUND($J$70,2)</f>
        <v>45.32</v>
      </c>
    </row>
    <row r="71" spans="1:13" ht="23.1" x14ac:dyDescent="0.25">
      <c r="A71" s="22" t="s">
        <v>31</v>
      </c>
      <c r="B71" s="25" t="s">
        <v>204</v>
      </c>
      <c r="C71" s="24" t="s">
        <v>38</v>
      </c>
      <c r="D71" s="24" t="s">
        <v>75</v>
      </c>
      <c r="E71" s="44" t="s">
        <v>76</v>
      </c>
      <c r="F71" s="25" t="s">
        <v>17</v>
      </c>
      <c r="G71" s="26">
        <v>3</v>
      </c>
      <c r="H71" s="26">
        <v>54.77</v>
      </c>
      <c r="I71" s="26" t="s">
        <v>36</v>
      </c>
      <c r="J71" s="36">
        <v>68.97</v>
      </c>
      <c r="K71" s="26">
        <f>ROUND($G$71*$M$71,2)</f>
        <v>206.91</v>
      </c>
      <c r="L71" s="27">
        <f>ROUND($K$71/$E$6,3)</f>
        <v>2E-3</v>
      </c>
      <c r="M71" s="23">
        <f>ROUND($J$71,2)</f>
        <v>68.97</v>
      </c>
    </row>
    <row r="72" spans="1:13" ht="23.1" x14ac:dyDescent="0.25">
      <c r="A72" s="22" t="s">
        <v>31</v>
      </c>
      <c r="B72" s="25" t="s">
        <v>205</v>
      </c>
      <c r="C72" s="24" t="s">
        <v>38</v>
      </c>
      <c r="D72" s="24" t="s">
        <v>78</v>
      </c>
      <c r="E72" s="44" t="s">
        <v>79</v>
      </c>
      <c r="F72" s="25" t="s">
        <v>17</v>
      </c>
      <c r="G72" s="26">
        <v>2</v>
      </c>
      <c r="H72" s="26">
        <v>76.25</v>
      </c>
      <c r="I72" s="26" t="s">
        <v>36</v>
      </c>
      <c r="J72" s="36">
        <v>96.01</v>
      </c>
      <c r="K72" s="26">
        <f>ROUND($G$72*$M$72,2)</f>
        <v>192.02</v>
      </c>
      <c r="L72" s="27">
        <f>ROUND($K$72/$E$6,3)</f>
        <v>2E-3</v>
      </c>
      <c r="M72" s="23">
        <f>ROUND($J$72,2)</f>
        <v>96.01</v>
      </c>
    </row>
    <row r="73" spans="1:13" ht="23.1" x14ac:dyDescent="0.25">
      <c r="A73" s="22" t="s">
        <v>31</v>
      </c>
      <c r="B73" s="25" t="s">
        <v>206</v>
      </c>
      <c r="C73" s="24" t="s">
        <v>38</v>
      </c>
      <c r="D73" s="24" t="s">
        <v>207</v>
      </c>
      <c r="E73" s="44" t="s">
        <v>208</v>
      </c>
      <c r="F73" s="25" t="s">
        <v>17</v>
      </c>
      <c r="G73" s="26">
        <v>1</v>
      </c>
      <c r="H73" s="26">
        <v>107.94</v>
      </c>
      <c r="I73" s="26" t="s">
        <v>36</v>
      </c>
      <c r="J73" s="36">
        <v>135.91999999999999</v>
      </c>
      <c r="K73" s="26">
        <f>ROUND($G$73*$M$73,2)</f>
        <v>135.91999999999999</v>
      </c>
      <c r="L73" s="27">
        <f>ROUND($K$73/$E$6,3)</f>
        <v>1E-3</v>
      </c>
      <c r="M73" s="23">
        <f>ROUND($J$73,2)</f>
        <v>135.91999999999999</v>
      </c>
    </row>
    <row r="74" spans="1:13" ht="23.1" x14ac:dyDescent="0.25">
      <c r="A74" s="22" t="s">
        <v>31</v>
      </c>
      <c r="B74" s="25" t="s">
        <v>209</v>
      </c>
      <c r="C74" s="24" t="s">
        <v>38</v>
      </c>
      <c r="D74" s="24" t="s">
        <v>81</v>
      </c>
      <c r="E74" s="44" t="s">
        <v>82</v>
      </c>
      <c r="F74" s="25" t="s">
        <v>17</v>
      </c>
      <c r="G74" s="26">
        <v>2</v>
      </c>
      <c r="H74" s="26">
        <v>33.909999999999997</v>
      </c>
      <c r="I74" s="26" t="s">
        <v>36</v>
      </c>
      <c r="J74" s="36">
        <v>42.7</v>
      </c>
      <c r="K74" s="26">
        <f>ROUND($G$74*$M$74,2)</f>
        <v>85.4</v>
      </c>
      <c r="L74" s="27">
        <f>ROUND($K$74/$E$6,3)</f>
        <v>1E-3</v>
      </c>
      <c r="M74" s="23">
        <f>ROUND($J$74,2)</f>
        <v>42.7</v>
      </c>
    </row>
    <row r="75" spans="1:13" x14ac:dyDescent="0.25">
      <c r="A75" s="22" t="s">
        <v>31</v>
      </c>
      <c r="B75" s="25" t="s">
        <v>210</v>
      </c>
      <c r="C75" s="24" t="s">
        <v>84</v>
      </c>
      <c r="D75" s="24" t="s">
        <v>85</v>
      </c>
      <c r="E75" s="44" t="s">
        <v>86</v>
      </c>
      <c r="F75" s="25" t="s">
        <v>17</v>
      </c>
      <c r="G75" s="26">
        <v>10</v>
      </c>
      <c r="H75" s="26">
        <v>19.149999999999999</v>
      </c>
      <c r="I75" s="26" t="s">
        <v>87</v>
      </c>
      <c r="J75" s="36">
        <v>19.149999999999999</v>
      </c>
      <c r="K75" s="26">
        <f>ROUND($G$75*$M$75,2)</f>
        <v>191.5</v>
      </c>
      <c r="L75" s="27">
        <f>ROUND($K$75/$E$6,3)</f>
        <v>2E-3</v>
      </c>
      <c r="M75" s="23">
        <f>ROUND($J$75,2)</f>
        <v>19.149999999999999</v>
      </c>
    </row>
    <row r="76" spans="1:13" x14ac:dyDescent="0.25">
      <c r="A76" s="22" t="s">
        <v>31</v>
      </c>
      <c r="B76" s="25" t="s">
        <v>211</v>
      </c>
      <c r="C76" s="24" t="s">
        <v>33</v>
      </c>
      <c r="D76" s="24" t="s">
        <v>89</v>
      </c>
      <c r="E76" s="44" t="s">
        <v>90</v>
      </c>
      <c r="F76" s="25" t="s">
        <v>17</v>
      </c>
      <c r="G76" s="26">
        <v>20</v>
      </c>
      <c r="H76" s="26">
        <v>9.3000000000000007</v>
      </c>
      <c r="I76" s="26" t="s">
        <v>36</v>
      </c>
      <c r="J76" s="36">
        <v>11.71</v>
      </c>
      <c r="K76" s="26">
        <f>ROUND($G$76*$M$76,2)</f>
        <v>234.2</v>
      </c>
      <c r="L76" s="27">
        <f>ROUND($K$76/$E$6,3)</f>
        <v>2E-3</v>
      </c>
      <c r="M76" s="23">
        <f>ROUND($J$76,2)</f>
        <v>11.71</v>
      </c>
    </row>
    <row r="77" spans="1:13" x14ac:dyDescent="0.25">
      <c r="A77" s="22" t="s">
        <v>31</v>
      </c>
      <c r="B77" s="25" t="s">
        <v>212</v>
      </c>
      <c r="C77" s="24" t="s">
        <v>84</v>
      </c>
      <c r="D77" s="24" t="s">
        <v>92</v>
      </c>
      <c r="E77" s="44" t="s">
        <v>93</v>
      </c>
      <c r="F77" s="25" t="s">
        <v>17</v>
      </c>
      <c r="G77" s="26">
        <v>5</v>
      </c>
      <c r="H77" s="26">
        <v>35.17</v>
      </c>
      <c r="I77" s="26" t="s">
        <v>87</v>
      </c>
      <c r="J77" s="36">
        <v>35.17</v>
      </c>
      <c r="K77" s="26">
        <f>ROUND($G$77*$M$77,2)</f>
        <v>175.85</v>
      </c>
      <c r="L77" s="27">
        <f>ROUND($K$77/$E$6,3)</f>
        <v>2E-3</v>
      </c>
      <c r="M77" s="23">
        <f>ROUND($J$77,2)</f>
        <v>35.17</v>
      </c>
    </row>
    <row r="78" spans="1:13" ht="23.1" x14ac:dyDescent="0.25">
      <c r="A78" s="22" t="s">
        <v>31</v>
      </c>
      <c r="B78" s="25" t="s">
        <v>213</v>
      </c>
      <c r="C78" s="24" t="s">
        <v>84</v>
      </c>
      <c r="D78" s="24" t="s">
        <v>214</v>
      </c>
      <c r="E78" s="44" t="s">
        <v>215</v>
      </c>
      <c r="F78" s="25" t="s">
        <v>17</v>
      </c>
      <c r="G78" s="26">
        <v>20</v>
      </c>
      <c r="H78" s="26">
        <v>205.29</v>
      </c>
      <c r="I78" s="26" t="s">
        <v>87</v>
      </c>
      <c r="J78" s="36">
        <v>205.29</v>
      </c>
      <c r="K78" s="26">
        <f>ROUND($G$78*$M$78,2)</f>
        <v>4105.8</v>
      </c>
      <c r="L78" s="27">
        <f>ROUND($K$78/$E$6,3)</f>
        <v>3.6999999999999998E-2</v>
      </c>
      <c r="M78" s="23">
        <f>ROUND($J$78,2)</f>
        <v>205.29</v>
      </c>
    </row>
    <row r="79" spans="1:13" x14ac:dyDescent="0.25">
      <c r="A79" s="22" t="s">
        <v>31</v>
      </c>
      <c r="B79" s="25" t="s">
        <v>216</v>
      </c>
      <c r="C79" s="24" t="s">
        <v>84</v>
      </c>
      <c r="D79" s="24" t="s">
        <v>217</v>
      </c>
      <c r="E79" s="44" t="s">
        <v>218</v>
      </c>
      <c r="F79" s="25" t="s">
        <v>17</v>
      </c>
      <c r="G79" s="26">
        <v>5</v>
      </c>
      <c r="H79" s="26">
        <v>20.57</v>
      </c>
      <c r="I79" s="26" t="s">
        <v>36</v>
      </c>
      <c r="J79" s="36">
        <v>25.9</v>
      </c>
      <c r="K79" s="26">
        <f>ROUND($G$79*$M$79,2)</f>
        <v>129.5</v>
      </c>
      <c r="L79" s="27">
        <f>ROUND($K$79/$E$6,3)</f>
        <v>1E-3</v>
      </c>
      <c r="M79" s="23">
        <f>ROUND($J$79,2)</f>
        <v>25.9</v>
      </c>
    </row>
    <row r="80" spans="1:13" ht="34.65" x14ac:dyDescent="0.25">
      <c r="A80" s="22" t="s">
        <v>31</v>
      </c>
      <c r="B80" s="25" t="s">
        <v>219</v>
      </c>
      <c r="C80" s="24" t="s">
        <v>38</v>
      </c>
      <c r="D80" s="24" t="s">
        <v>95</v>
      </c>
      <c r="E80" s="44" t="s">
        <v>96</v>
      </c>
      <c r="F80" s="25" t="s">
        <v>97</v>
      </c>
      <c r="G80" s="26">
        <v>130</v>
      </c>
      <c r="H80" s="26">
        <v>11.25</v>
      </c>
      <c r="I80" s="26" t="s">
        <v>36</v>
      </c>
      <c r="J80" s="36">
        <v>14.17</v>
      </c>
      <c r="K80" s="26">
        <f>ROUND($G$80*$M$80,2)</f>
        <v>1842.1</v>
      </c>
      <c r="L80" s="27">
        <f>ROUND($K$80/$E$6,3)</f>
        <v>1.7000000000000001E-2</v>
      </c>
      <c r="M80" s="23">
        <f>ROUND($J$80,2)</f>
        <v>14.17</v>
      </c>
    </row>
    <row r="81" spans="1:13" ht="34.65" x14ac:dyDescent="0.25">
      <c r="A81" s="22" t="s">
        <v>31</v>
      </c>
      <c r="B81" s="25" t="s">
        <v>220</v>
      </c>
      <c r="C81" s="24" t="s">
        <v>38</v>
      </c>
      <c r="D81" s="24" t="s">
        <v>99</v>
      </c>
      <c r="E81" s="44" t="s">
        <v>100</v>
      </c>
      <c r="F81" s="25" t="s">
        <v>97</v>
      </c>
      <c r="G81" s="26">
        <v>20</v>
      </c>
      <c r="H81" s="26">
        <v>14.1</v>
      </c>
      <c r="I81" s="26" t="s">
        <v>36</v>
      </c>
      <c r="J81" s="36">
        <v>17.75</v>
      </c>
      <c r="K81" s="26">
        <f>ROUND($G$81*$M$81,2)</f>
        <v>355</v>
      </c>
      <c r="L81" s="27">
        <f>ROUND($K$81/$E$6,3)</f>
        <v>3.0000000000000001E-3</v>
      </c>
      <c r="M81" s="23">
        <f>ROUND($J$81,2)</f>
        <v>17.75</v>
      </c>
    </row>
    <row r="82" spans="1:13" ht="34.65" x14ac:dyDescent="0.25">
      <c r="A82" s="22" t="s">
        <v>31</v>
      </c>
      <c r="B82" s="25" t="s">
        <v>221</v>
      </c>
      <c r="C82" s="24" t="s">
        <v>38</v>
      </c>
      <c r="D82" s="24" t="s">
        <v>222</v>
      </c>
      <c r="E82" s="44" t="s">
        <v>223</v>
      </c>
      <c r="F82" s="25" t="s">
        <v>97</v>
      </c>
      <c r="G82" s="26">
        <v>4</v>
      </c>
      <c r="H82" s="26">
        <v>13.84</v>
      </c>
      <c r="I82" s="26" t="s">
        <v>36</v>
      </c>
      <c r="J82" s="36">
        <v>17.43</v>
      </c>
      <c r="K82" s="26">
        <f>ROUND($G$82*$M$82,2)</f>
        <v>69.72</v>
      </c>
      <c r="L82" s="27">
        <f>ROUND($K$82/$E$6,3)</f>
        <v>1E-3</v>
      </c>
      <c r="M82" s="23">
        <f>ROUND($J$82,2)</f>
        <v>17.43</v>
      </c>
    </row>
    <row r="83" spans="1:13" ht="23.1" x14ac:dyDescent="0.25">
      <c r="A83" s="22" t="s">
        <v>31</v>
      </c>
      <c r="B83" s="25" t="s">
        <v>224</v>
      </c>
      <c r="C83" s="24" t="s">
        <v>38</v>
      </c>
      <c r="D83" s="24" t="s">
        <v>102</v>
      </c>
      <c r="E83" s="44" t="s">
        <v>103</v>
      </c>
      <c r="F83" s="25" t="s">
        <v>97</v>
      </c>
      <c r="G83" s="26">
        <v>154</v>
      </c>
      <c r="H83" s="26">
        <v>10.88</v>
      </c>
      <c r="I83" s="26" t="s">
        <v>36</v>
      </c>
      <c r="J83" s="36">
        <v>13.7</v>
      </c>
      <c r="K83" s="26">
        <f>ROUND($G$83*$M$83,2)</f>
        <v>2109.8000000000002</v>
      </c>
      <c r="L83" s="27">
        <f>ROUND($K$83/$E$6,3)</f>
        <v>1.9E-2</v>
      </c>
      <c r="M83" s="23">
        <f>ROUND($J$83,2)</f>
        <v>13.7</v>
      </c>
    </row>
    <row r="84" spans="1:13" ht="34.65" x14ac:dyDescent="0.25">
      <c r="A84" s="22" t="s">
        <v>31</v>
      </c>
      <c r="B84" s="25" t="s">
        <v>225</v>
      </c>
      <c r="C84" s="24" t="s">
        <v>38</v>
      </c>
      <c r="D84" s="24" t="s">
        <v>105</v>
      </c>
      <c r="E84" s="44" t="s">
        <v>106</v>
      </c>
      <c r="F84" s="25" t="s">
        <v>97</v>
      </c>
      <c r="G84" s="26">
        <v>154</v>
      </c>
      <c r="H84" s="26">
        <v>16.850000000000001</v>
      </c>
      <c r="I84" s="26" t="s">
        <v>36</v>
      </c>
      <c r="J84" s="36">
        <v>21.22</v>
      </c>
      <c r="K84" s="26">
        <f>ROUND($G$84*$M$84,2)</f>
        <v>3267.88</v>
      </c>
      <c r="L84" s="27">
        <f>ROUND($K$84/$E$6,3)</f>
        <v>0.03</v>
      </c>
      <c r="M84" s="23">
        <f>ROUND($J$84,2)</f>
        <v>21.22</v>
      </c>
    </row>
    <row r="85" spans="1:13" x14ac:dyDescent="0.25">
      <c r="A85" s="22" t="s">
        <v>31</v>
      </c>
      <c r="B85" s="25" t="s">
        <v>226</v>
      </c>
      <c r="C85" s="24" t="s">
        <v>33</v>
      </c>
      <c r="D85" s="24" t="s">
        <v>227</v>
      </c>
      <c r="E85" s="44" t="s">
        <v>228</v>
      </c>
      <c r="F85" s="25" t="s">
        <v>97</v>
      </c>
      <c r="G85" s="26">
        <v>60</v>
      </c>
      <c r="H85" s="26">
        <v>8.7799999999999994</v>
      </c>
      <c r="I85" s="26" t="s">
        <v>36</v>
      </c>
      <c r="J85" s="36">
        <v>11.06</v>
      </c>
      <c r="K85" s="26">
        <f>ROUND($G$85*$M$85,2)</f>
        <v>663.6</v>
      </c>
      <c r="L85" s="27">
        <f>ROUND($K$85/$E$6,3)</f>
        <v>6.0000000000000001E-3</v>
      </c>
      <c r="M85" s="23">
        <f>ROUND($J$85,2)</f>
        <v>11.06</v>
      </c>
    </row>
    <row r="86" spans="1:13" x14ac:dyDescent="0.25">
      <c r="A86" s="22" t="s">
        <v>31</v>
      </c>
      <c r="B86" s="25" t="s">
        <v>229</v>
      </c>
      <c r="C86" s="24" t="s">
        <v>33</v>
      </c>
      <c r="D86" s="24" t="s">
        <v>230</v>
      </c>
      <c r="E86" s="44" t="s">
        <v>231</v>
      </c>
      <c r="F86" s="25" t="s">
        <v>97</v>
      </c>
      <c r="G86" s="26">
        <v>19</v>
      </c>
      <c r="H86" s="26">
        <v>4.83</v>
      </c>
      <c r="I86" s="26" t="s">
        <v>36</v>
      </c>
      <c r="J86" s="36">
        <v>6.08</v>
      </c>
      <c r="K86" s="26">
        <f>ROUND($G$86*$M$86,2)</f>
        <v>115.52</v>
      </c>
      <c r="L86" s="27">
        <f>ROUND($K$86/$E$6,3)</f>
        <v>1E-3</v>
      </c>
      <c r="M86" s="23">
        <f>ROUND($J$86,2)</f>
        <v>6.08</v>
      </c>
    </row>
    <row r="87" spans="1:13" ht="46.2" x14ac:dyDescent="0.25">
      <c r="A87" s="22" t="s">
        <v>31</v>
      </c>
      <c r="B87" s="25" t="s">
        <v>232</v>
      </c>
      <c r="C87" s="24" t="s">
        <v>38</v>
      </c>
      <c r="D87" s="24" t="s">
        <v>233</v>
      </c>
      <c r="E87" s="44" t="s">
        <v>234</v>
      </c>
      <c r="F87" s="25" t="s">
        <v>97</v>
      </c>
      <c r="G87" s="26">
        <v>79</v>
      </c>
      <c r="H87" s="26">
        <v>62.02</v>
      </c>
      <c r="I87" s="26" t="s">
        <v>36</v>
      </c>
      <c r="J87" s="36">
        <v>78.099999999999994</v>
      </c>
      <c r="K87" s="26">
        <f>ROUND($G$87*$M$87,2)</f>
        <v>6169.9</v>
      </c>
      <c r="L87" s="27">
        <f>ROUND($K$87/$E$6,3)</f>
        <v>5.6000000000000001E-2</v>
      </c>
      <c r="M87" s="23">
        <f>ROUND($J$87,2)</f>
        <v>78.099999999999994</v>
      </c>
    </row>
    <row r="88" spans="1:13" x14ac:dyDescent="0.25">
      <c r="A88" s="22" t="s">
        <v>31</v>
      </c>
      <c r="B88" s="25" t="s">
        <v>235</v>
      </c>
      <c r="C88" s="24" t="s">
        <v>84</v>
      </c>
      <c r="D88" s="24" t="s">
        <v>236</v>
      </c>
      <c r="E88" s="44" t="s">
        <v>237</v>
      </c>
      <c r="F88" s="25" t="s">
        <v>17</v>
      </c>
      <c r="G88" s="26">
        <v>4</v>
      </c>
      <c r="H88" s="26">
        <v>4.6500000000000004</v>
      </c>
      <c r="I88" s="26" t="s">
        <v>87</v>
      </c>
      <c r="J88" s="36">
        <v>4.6500000000000004</v>
      </c>
      <c r="K88" s="26">
        <f>ROUND($G$88*$M$88,2)</f>
        <v>18.600000000000001</v>
      </c>
      <c r="L88" s="27">
        <f>ROUND($K$88/$E$6,3)</f>
        <v>0</v>
      </c>
      <c r="M88" s="23">
        <f>ROUND($J$88,2)</f>
        <v>4.6500000000000004</v>
      </c>
    </row>
    <row r="89" spans="1:13" x14ac:dyDescent="0.25">
      <c r="A89" s="22" t="s">
        <v>31</v>
      </c>
      <c r="B89" s="25" t="s">
        <v>238</v>
      </c>
      <c r="C89" s="24" t="s">
        <v>84</v>
      </c>
      <c r="D89" s="24" t="s">
        <v>239</v>
      </c>
      <c r="E89" s="44" t="s">
        <v>240</v>
      </c>
      <c r="F89" s="25" t="s">
        <v>17</v>
      </c>
      <c r="G89" s="26">
        <v>4</v>
      </c>
      <c r="H89" s="26">
        <v>7.86</v>
      </c>
      <c r="I89" s="26" t="s">
        <v>87</v>
      </c>
      <c r="J89" s="36">
        <v>7.86</v>
      </c>
      <c r="K89" s="26">
        <f>ROUND($G$89*$M$89,2)</f>
        <v>31.44</v>
      </c>
      <c r="L89" s="27">
        <f>ROUND($K$89/$E$6,3)</f>
        <v>0</v>
      </c>
      <c r="M89" s="23">
        <f>ROUND($J$89,2)</f>
        <v>7.86</v>
      </c>
    </row>
    <row r="90" spans="1:13" x14ac:dyDescent="0.25">
      <c r="A90" s="22" t="s">
        <v>31</v>
      </c>
      <c r="B90" s="25" t="s">
        <v>241</v>
      </c>
      <c r="C90" s="24" t="s">
        <v>84</v>
      </c>
      <c r="D90" s="24" t="s">
        <v>242</v>
      </c>
      <c r="E90" s="44" t="s">
        <v>243</v>
      </c>
      <c r="F90" s="25" t="s">
        <v>17</v>
      </c>
      <c r="G90" s="26">
        <v>42</v>
      </c>
      <c r="H90" s="26">
        <v>2.76</v>
      </c>
      <c r="I90" s="26" t="s">
        <v>36</v>
      </c>
      <c r="J90" s="36">
        <v>3.48</v>
      </c>
      <c r="K90" s="26">
        <f>ROUND($G$90*$M$90,2)</f>
        <v>146.16</v>
      </c>
      <c r="L90" s="27">
        <f>ROUND($K$90/$E$6,3)</f>
        <v>1E-3</v>
      </c>
      <c r="M90" s="23">
        <f>ROUND($J$90,2)</f>
        <v>3.48</v>
      </c>
    </row>
    <row r="91" spans="1:13" x14ac:dyDescent="0.25">
      <c r="A91" s="22" t="s">
        <v>31</v>
      </c>
      <c r="B91" s="25" t="s">
        <v>244</v>
      </c>
      <c r="C91" s="24" t="s">
        <v>84</v>
      </c>
      <c r="D91" s="24" t="s">
        <v>245</v>
      </c>
      <c r="E91" s="44" t="s">
        <v>246</v>
      </c>
      <c r="F91" s="25" t="s">
        <v>17</v>
      </c>
      <c r="G91" s="26">
        <v>174</v>
      </c>
      <c r="H91" s="26">
        <v>0.86</v>
      </c>
      <c r="I91" s="26" t="s">
        <v>87</v>
      </c>
      <c r="J91" s="36">
        <v>0.86</v>
      </c>
      <c r="K91" s="26">
        <f>ROUND($G$91*$M$91,2)</f>
        <v>149.63999999999999</v>
      </c>
      <c r="L91" s="27">
        <f>ROUND($K$91/$E$6,3)</f>
        <v>1E-3</v>
      </c>
      <c r="M91" s="23">
        <f>ROUND($J$91,2)</f>
        <v>0.86</v>
      </c>
    </row>
    <row r="92" spans="1:13" ht="23.1" x14ac:dyDescent="0.25">
      <c r="A92" s="22" t="s">
        <v>31</v>
      </c>
      <c r="B92" s="25" t="s">
        <v>247</v>
      </c>
      <c r="C92" s="24" t="s">
        <v>84</v>
      </c>
      <c r="D92" s="24" t="s">
        <v>248</v>
      </c>
      <c r="E92" s="44" t="s">
        <v>249</v>
      </c>
      <c r="F92" s="25" t="s">
        <v>17</v>
      </c>
      <c r="G92" s="26">
        <v>1</v>
      </c>
      <c r="H92" s="26">
        <v>7.69</v>
      </c>
      <c r="I92" s="26" t="s">
        <v>87</v>
      </c>
      <c r="J92" s="36">
        <v>7.69</v>
      </c>
      <c r="K92" s="26">
        <f>ROUND($G$92*$M$92,2)</f>
        <v>7.69</v>
      </c>
      <c r="L92" s="27">
        <f>ROUND($K$92/$E$6,3)</f>
        <v>0</v>
      </c>
      <c r="M92" s="23">
        <f>ROUND($J$92,2)</f>
        <v>7.69</v>
      </c>
    </row>
    <row r="93" spans="1:13" x14ac:dyDescent="0.25">
      <c r="A93" s="22" t="s">
        <v>31</v>
      </c>
      <c r="B93" s="25" t="s">
        <v>250</v>
      </c>
      <c r="C93" s="24" t="s">
        <v>84</v>
      </c>
      <c r="D93" s="24" t="s">
        <v>251</v>
      </c>
      <c r="E93" s="44" t="s">
        <v>252</v>
      </c>
      <c r="F93" s="25" t="s">
        <v>17</v>
      </c>
      <c r="G93" s="26">
        <v>8</v>
      </c>
      <c r="H93" s="26">
        <v>5.09</v>
      </c>
      <c r="I93" s="26" t="s">
        <v>87</v>
      </c>
      <c r="J93" s="36">
        <v>5.09</v>
      </c>
      <c r="K93" s="26">
        <f>ROUND($G$93*$M$93,2)</f>
        <v>40.72</v>
      </c>
      <c r="L93" s="27">
        <f>ROUND($K$93/$E$6,3)</f>
        <v>0</v>
      </c>
      <c r="M93" s="23">
        <f>ROUND($J$93,2)</f>
        <v>5.09</v>
      </c>
    </row>
    <row r="94" spans="1:13" ht="34.65" x14ac:dyDescent="0.25">
      <c r="A94" s="22" t="s">
        <v>31</v>
      </c>
      <c r="B94" s="25" t="s">
        <v>253</v>
      </c>
      <c r="C94" s="24" t="s">
        <v>38</v>
      </c>
      <c r="D94" s="24" t="s">
        <v>108</v>
      </c>
      <c r="E94" s="44" t="s">
        <v>109</v>
      </c>
      <c r="F94" s="25" t="s">
        <v>97</v>
      </c>
      <c r="G94" s="26">
        <v>8</v>
      </c>
      <c r="H94" s="26">
        <v>8.9600000000000009</v>
      </c>
      <c r="I94" s="26" t="s">
        <v>36</v>
      </c>
      <c r="J94" s="36">
        <v>11.28</v>
      </c>
      <c r="K94" s="26">
        <f>ROUND($G$94*$M$94,2)</f>
        <v>90.24</v>
      </c>
      <c r="L94" s="27">
        <f>ROUND($K$94/$E$6,3)</f>
        <v>1E-3</v>
      </c>
      <c r="M94" s="23">
        <f>ROUND($J$94,2)</f>
        <v>11.28</v>
      </c>
    </row>
    <row r="95" spans="1:13" ht="34.65" x14ac:dyDescent="0.25">
      <c r="A95" s="22" t="s">
        <v>31</v>
      </c>
      <c r="B95" s="25" t="s">
        <v>254</v>
      </c>
      <c r="C95" s="24" t="s">
        <v>38</v>
      </c>
      <c r="D95" s="24" t="s">
        <v>255</v>
      </c>
      <c r="E95" s="44" t="s">
        <v>256</v>
      </c>
      <c r="F95" s="25" t="s">
        <v>97</v>
      </c>
      <c r="G95" s="26">
        <v>265</v>
      </c>
      <c r="H95" s="26">
        <v>4.03</v>
      </c>
      <c r="I95" s="26" t="s">
        <v>36</v>
      </c>
      <c r="J95" s="36">
        <v>5.07</v>
      </c>
      <c r="K95" s="26">
        <f>ROUND($G$95*$M$95,2)</f>
        <v>1343.55</v>
      </c>
      <c r="L95" s="27">
        <f>ROUND($K$95/$E$6,3)</f>
        <v>1.2E-2</v>
      </c>
      <c r="M95" s="23">
        <f>ROUND($J$95,2)</f>
        <v>5.07</v>
      </c>
    </row>
    <row r="96" spans="1:13" ht="34.65" x14ac:dyDescent="0.25">
      <c r="A96" s="22" t="s">
        <v>31</v>
      </c>
      <c r="B96" s="25" t="s">
        <v>257</v>
      </c>
      <c r="C96" s="24" t="s">
        <v>38</v>
      </c>
      <c r="D96" s="24" t="s">
        <v>117</v>
      </c>
      <c r="E96" s="44" t="s">
        <v>118</v>
      </c>
      <c r="F96" s="25" t="s">
        <v>97</v>
      </c>
      <c r="G96" s="26">
        <v>445</v>
      </c>
      <c r="H96" s="26">
        <v>3.37</v>
      </c>
      <c r="I96" s="26" t="s">
        <v>36</v>
      </c>
      <c r="J96" s="36">
        <v>4.24</v>
      </c>
      <c r="K96" s="26">
        <f>ROUND($G$96*$M$96,2)</f>
        <v>1886.8</v>
      </c>
      <c r="L96" s="27">
        <f>ROUND($K$96/$E$6,3)</f>
        <v>1.7000000000000001E-2</v>
      </c>
      <c r="M96" s="23">
        <f>ROUND($J$96,2)</f>
        <v>4.24</v>
      </c>
    </row>
    <row r="97" spans="1:13" ht="34.65" x14ac:dyDescent="0.25">
      <c r="A97" s="22" t="s">
        <v>31</v>
      </c>
      <c r="B97" s="25" t="s">
        <v>258</v>
      </c>
      <c r="C97" s="24" t="s">
        <v>38</v>
      </c>
      <c r="D97" s="24" t="s">
        <v>259</v>
      </c>
      <c r="E97" s="44" t="s">
        <v>260</v>
      </c>
      <c r="F97" s="25" t="s">
        <v>97</v>
      </c>
      <c r="G97" s="26">
        <v>184</v>
      </c>
      <c r="H97" s="26">
        <v>5.43</v>
      </c>
      <c r="I97" s="26" t="s">
        <v>36</v>
      </c>
      <c r="J97" s="36">
        <v>6.84</v>
      </c>
      <c r="K97" s="26">
        <f>ROUND($G$97*$M$97,2)</f>
        <v>1258.56</v>
      </c>
      <c r="L97" s="27">
        <f>ROUND($K$97/$E$6,3)</f>
        <v>1.0999999999999999E-2</v>
      </c>
      <c r="M97" s="23">
        <f>ROUND($J$97,2)</f>
        <v>6.84</v>
      </c>
    </row>
    <row r="98" spans="1:13" ht="34.65" x14ac:dyDescent="0.25">
      <c r="A98" s="22" t="s">
        <v>31</v>
      </c>
      <c r="B98" s="25" t="s">
        <v>261</v>
      </c>
      <c r="C98" s="24" t="s">
        <v>38</v>
      </c>
      <c r="D98" s="24" t="s">
        <v>120</v>
      </c>
      <c r="E98" s="44" t="s">
        <v>121</v>
      </c>
      <c r="F98" s="25" t="s">
        <v>97</v>
      </c>
      <c r="G98" s="26">
        <v>886</v>
      </c>
      <c r="H98" s="26">
        <v>4.87</v>
      </c>
      <c r="I98" s="26" t="s">
        <v>36</v>
      </c>
      <c r="J98" s="36">
        <v>6.13</v>
      </c>
      <c r="K98" s="26">
        <f>ROUND($G$98*$M$98,2)</f>
        <v>5431.18</v>
      </c>
      <c r="L98" s="27">
        <f>ROUND($K$98/$E$6,3)</f>
        <v>4.9000000000000002E-2</v>
      </c>
      <c r="M98" s="23">
        <f>ROUND($J$98,2)</f>
        <v>6.13</v>
      </c>
    </row>
    <row r="99" spans="1:13" ht="34.65" x14ac:dyDescent="0.25">
      <c r="A99" s="22" t="s">
        <v>31</v>
      </c>
      <c r="B99" s="25" t="s">
        <v>262</v>
      </c>
      <c r="C99" s="24" t="s">
        <v>38</v>
      </c>
      <c r="D99" s="24" t="s">
        <v>263</v>
      </c>
      <c r="E99" s="44" t="s">
        <v>264</v>
      </c>
      <c r="F99" s="25" t="s">
        <v>97</v>
      </c>
      <c r="G99" s="26">
        <v>12</v>
      </c>
      <c r="H99" s="26">
        <v>17.920000000000002</v>
      </c>
      <c r="I99" s="26" t="s">
        <v>36</v>
      </c>
      <c r="J99" s="36">
        <v>22.56</v>
      </c>
      <c r="K99" s="26">
        <f>ROUND($G$99*$M$99,2)</f>
        <v>270.72000000000003</v>
      </c>
      <c r="L99" s="27">
        <f>ROUND($K$99/$E$6,3)</f>
        <v>2E-3</v>
      </c>
      <c r="M99" s="23">
        <f>ROUND($J$99,2)</f>
        <v>22.56</v>
      </c>
    </row>
    <row r="100" spans="1:13" ht="34.65" x14ac:dyDescent="0.25">
      <c r="A100" s="22" t="s">
        <v>31</v>
      </c>
      <c r="B100" s="25" t="s">
        <v>265</v>
      </c>
      <c r="C100" s="24" t="s">
        <v>38</v>
      </c>
      <c r="D100" s="24" t="s">
        <v>266</v>
      </c>
      <c r="E100" s="44" t="s">
        <v>267</v>
      </c>
      <c r="F100" s="25" t="s">
        <v>97</v>
      </c>
      <c r="G100" s="26">
        <v>68</v>
      </c>
      <c r="H100" s="26">
        <v>28.06</v>
      </c>
      <c r="I100" s="26" t="s">
        <v>36</v>
      </c>
      <c r="J100" s="36">
        <v>35.33</v>
      </c>
      <c r="K100" s="26">
        <f>ROUND($G$100*$M$100,2)</f>
        <v>2402.44</v>
      </c>
      <c r="L100" s="27">
        <f>ROUND($K$100/$E$6,3)</f>
        <v>2.1999999999999999E-2</v>
      </c>
      <c r="M100" s="23">
        <f>ROUND($J$100,2)</f>
        <v>35.33</v>
      </c>
    </row>
    <row r="101" spans="1:13" ht="23.1" x14ac:dyDescent="0.25">
      <c r="A101" s="22" t="s">
        <v>31</v>
      </c>
      <c r="B101" s="25" t="s">
        <v>268</v>
      </c>
      <c r="C101" s="24" t="s">
        <v>84</v>
      </c>
      <c r="D101" s="24" t="s">
        <v>269</v>
      </c>
      <c r="E101" s="44" t="s">
        <v>270</v>
      </c>
      <c r="F101" s="25" t="s">
        <v>97</v>
      </c>
      <c r="G101" s="26">
        <v>8</v>
      </c>
      <c r="H101" s="26">
        <v>21.75</v>
      </c>
      <c r="I101" s="26" t="s">
        <v>87</v>
      </c>
      <c r="J101" s="36">
        <v>21.75</v>
      </c>
      <c r="K101" s="26">
        <f>ROUND($G$101*$M$101,2)</f>
        <v>174</v>
      </c>
      <c r="L101" s="27">
        <f>ROUND($K$101/$E$6,3)</f>
        <v>2E-3</v>
      </c>
      <c r="M101" s="23">
        <f>ROUND($J$101,2)</f>
        <v>21.75</v>
      </c>
    </row>
    <row r="102" spans="1:13" ht="23.1" x14ac:dyDescent="0.25">
      <c r="A102" s="22" t="s">
        <v>31</v>
      </c>
      <c r="B102" s="25" t="s">
        <v>271</v>
      </c>
      <c r="C102" s="24" t="s">
        <v>33</v>
      </c>
      <c r="D102" s="24" t="s">
        <v>272</v>
      </c>
      <c r="E102" s="44" t="s">
        <v>273</v>
      </c>
      <c r="F102" s="25" t="s">
        <v>17</v>
      </c>
      <c r="G102" s="26">
        <v>3</v>
      </c>
      <c r="H102" s="26">
        <v>5.23</v>
      </c>
      <c r="I102" s="26" t="s">
        <v>36</v>
      </c>
      <c r="J102" s="36">
        <v>6.59</v>
      </c>
      <c r="K102" s="26">
        <f>ROUND($G$102*$M$102,2)</f>
        <v>19.77</v>
      </c>
      <c r="L102" s="27">
        <f>ROUND($K$102/$E$6,3)</f>
        <v>0</v>
      </c>
      <c r="M102" s="23">
        <f>ROUND($J$102,2)</f>
        <v>6.59</v>
      </c>
    </row>
    <row r="103" spans="1:13" x14ac:dyDescent="0.25">
      <c r="A103" s="22" t="s">
        <v>31</v>
      </c>
      <c r="B103" s="25" t="s">
        <v>274</v>
      </c>
      <c r="C103" s="24" t="s">
        <v>84</v>
      </c>
      <c r="D103" s="24" t="s">
        <v>275</v>
      </c>
      <c r="E103" s="44" t="s">
        <v>276</v>
      </c>
      <c r="F103" s="25" t="s">
        <v>17</v>
      </c>
      <c r="G103" s="26">
        <v>5</v>
      </c>
      <c r="H103" s="26">
        <v>16.21</v>
      </c>
      <c r="I103" s="26" t="s">
        <v>87</v>
      </c>
      <c r="J103" s="36">
        <v>16.21</v>
      </c>
      <c r="K103" s="26">
        <f>ROUND($G$103*$M$103,2)</f>
        <v>81.05</v>
      </c>
      <c r="L103" s="27">
        <f>ROUND($K$103/$E$6,3)</f>
        <v>1E-3</v>
      </c>
      <c r="M103" s="23">
        <f>ROUND($J$103,2)</f>
        <v>16.21</v>
      </c>
    </row>
    <row r="104" spans="1:13" ht="23.1" x14ac:dyDescent="0.25">
      <c r="A104" s="22" t="s">
        <v>31</v>
      </c>
      <c r="B104" s="25" t="s">
        <v>277</v>
      </c>
      <c r="C104" s="24" t="s">
        <v>33</v>
      </c>
      <c r="D104" s="24" t="s">
        <v>126</v>
      </c>
      <c r="E104" s="44" t="s">
        <v>127</v>
      </c>
      <c r="F104" s="25" t="s">
        <v>17</v>
      </c>
      <c r="G104" s="26">
        <v>5</v>
      </c>
      <c r="H104" s="26">
        <v>10.45</v>
      </c>
      <c r="I104" s="26" t="s">
        <v>36</v>
      </c>
      <c r="J104" s="36">
        <v>13.16</v>
      </c>
      <c r="K104" s="26">
        <f>ROUND($G$104*$M$104,2)</f>
        <v>65.8</v>
      </c>
      <c r="L104" s="27">
        <f>ROUND($K$104/$E$6,3)</f>
        <v>1E-3</v>
      </c>
      <c r="M104" s="23">
        <f>ROUND($J$104,2)</f>
        <v>13.16</v>
      </c>
    </row>
    <row r="105" spans="1:13" ht="23.1" x14ac:dyDescent="0.25">
      <c r="A105" s="22" t="s">
        <v>31</v>
      </c>
      <c r="B105" s="25" t="s">
        <v>278</v>
      </c>
      <c r="C105" s="24" t="s">
        <v>33</v>
      </c>
      <c r="D105" s="24" t="s">
        <v>279</v>
      </c>
      <c r="E105" s="44" t="s">
        <v>280</v>
      </c>
      <c r="F105" s="25" t="s">
        <v>17</v>
      </c>
      <c r="G105" s="26">
        <v>2</v>
      </c>
      <c r="H105" s="26">
        <v>30.93</v>
      </c>
      <c r="I105" s="26" t="s">
        <v>36</v>
      </c>
      <c r="J105" s="36">
        <v>38.950000000000003</v>
      </c>
      <c r="K105" s="26">
        <f>ROUND($G$105*$M$105,2)</f>
        <v>77.900000000000006</v>
      </c>
      <c r="L105" s="27">
        <f>ROUND($K$105/$E$6,3)</f>
        <v>1E-3</v>
      </c>
      <c r="M105" s="23">
        <f>ROUND($J$105,2)</f>
        <v>38.950000000000003</v>
      </c>
    </row>
    <row r="106" spans="1:13" ht="23.1" x14ac:dyDescent="0.25">
      <c r="A106" s="22" t="s">
        <v>31</v>
      </c>
      <c r="B106" s="25" t="s">
        <v>281</v>
      </c>
      <c r="C106" s="24" t="s">
        <v>33</v>
      </c>
      <c r="D106" s="24" t="s">
        <v>282</v>
      </c>
      <c r="E106" s="44" t="s">
        <v>283</v>
      </c>
      <c r="F106" s="25" t="s">
        <v>17</v>
      </c>
      <c r="G106" s="26">
        <v>2</v>
      </c>
      <c r="H106" s="26">
        <v>4.72</v>
      </c>
      <c r="I106" s="26" t="s">
        <v>36</v>
      </c>
      <c r="J106" s="36">
        <v>5.94</v>
      </c>
      <c r="K106" s="26">
        <f>ROUND($G$106*$M$106,2)</f>
        <v>11.88</v>
      </c>
      <c r="L106" s="27">
        <f>ROUND($K$106/$E$6,3)</f>
        <v>0</v>
      </c>
      <c r="M106" s="23">
        <f>ROUND($J$106,2)</f>
        <v>5.94</v>
      </c>
    </row>
    <row r="107" spans="1:13" ht="34.65" x14ac:dyDescent="0.25">
      <c r="A107" s="22" t="s">
        <v>31</v>
      </c>
      <c r="B107" s="25" t="s">
        <v>284</v>
      </c>
      <c r="C107" s="24" t="s">
        <v>33</v>
      </c>
      <c r="D107" s="24" t="s">
        <v>285</v>
      </c>
      <c r="E107" s="44" t="s">
        <v>286</v>
      </c>
      <c r="F107" s="25" t="s">
        <v>17</v>
      </c>
      <c r="G107" s="26">
        <v>2</v>
      </c>
      <c r="H107" s="26">
        <v>12.65</v>
      </c>
      <c r="I107" s="26" t="s">
        <v>36</v>
      </c>
      <c r="J107" s="36">
        <v>15.93</v>
      </c>
      <c r="K107" s="26">
        <f>ROUND($G$107*$M$107,2)</f>
        <v>31.86</v>
      </c>
      <c r="L107" s="27">
        <f>ROUND($K$107/$E$6,3)</f>
        <v>0</v>
      </c>
      <c r="M107" s="23">
        <f>ROUND($J$107,2)</f>
        <v>15.93</v>
      </c>
    </row>
    <row r="108" spans="1:13" ht="34.65" x14ac:dyDescent="0.25">
      <c r="A108" s="22" t="s">
        <v>31</v>
      </c>
      <c r="B108" s="25" t="s">
        <v>287</v>
      </c>
      <c r="C108" s="24" t="s">
        <v>33</v>
      </c>
      <c r="D108" s="24" t="s">
        <v>288</v>
      </c>
      <c r="E108" s="44" t="s">
        <v>289</v>
      </c>
      <c r="F108" s="25" t="s">
        <v>17</v>
      </c>
      <c r="G108" s="26">
        <v>2</v>
      </c>
      <c r="H108" s="26">
        <v>1.42</v>
      </c>
      <c r="I108" s="26" t="s">
        <v>36</v>
      </c>
      <c r="J108" s="36">
        <v>1.79</v>
      </c>
      <c r="K108" s="26">
        <f>ROUND($G$108*$M$108,2)</f>
        <v>3.58</v>
      </c>
      <c r="L108" s="27">
        <f>ROUND($K$108/$E$6,3)</f>
        <v>0</v>
      </c>
      <c r="M108" s="23">
        <f>ROUND($J$108,2)</f>
        <v>1.79</v>
      </c>
    </row>
    <row r="109" spans="1:13" ht="23.1" x14ac:dyDescent="0.25">
      <c r="A109" s="22" t="s">
        <v>31</v>
      </c>
      <c r="B109" s="25" t="s">
        <v>290</v>
      </c>
      <c r="C109" s="24" t="s">
        <v>33</v>
      </c>
      <c r="D109" s="24" t="s">
        <v>291</v>
      </c>
      <c r="E109" s="44" t="s">
        <v>292</v>
      </c>
      <c r="F109" s="25" t="s">
        <v>17</v>
      </c>
      <c r="G109" s="26">
        <v>6</v>
      </c>
      <c r="H109" s="26">
        <v>29.42</v>
      </c>
      <c r="I109" s="26" t="s">
        <v>36</v>
      </c>
      <c r="J109" s="36">
        <v>37.049999999999997</v>
      </c>
      <c r="K109" s="26">
        <f>ROUND($G$109*$M$109,2)</f>
        <v>222.3</v>
      </c>
      <c r="L109" s="27">
        <f>ROUND($K$109/$E$6,3)</f>
        <v>2E-3</v>
      </c>
      <c r="M109" s="23">
        <f>ROUND($J$109,2)</f>
        <v>37.049999999999997</v>
      </c>
    </row>
    <row r="110" spans="1:13" ht="23.1" x14ac:dyDescent="0.25">
      <c r="A110" s="22" t="s">
        <v>31</v>
      </c>
      <c r="B110" s="25" t="s">
        <v>293</v>
      </c>
      <c r="C110" s="24" t="s">
        <v>84</v>
      </c>
      <c r="D110" s="24" t="s">
        <v>294</v>
      </c>
      <c r="E110" s="44" t="s">
        <v>295</v>
      </c>
      <c r="F110" s="25" t="s">
        <v>17</v>
      </c>
      <c r="G110" s="26">
        <v>0.5</v>
      </c>
      <c r="H110" s="26">
        <v>390</v>
      </c>
      <c r="I110" s="26" t="s">
        <v>87</v>
      </c>
      <c r="J110" s="36">
        <v>390</v>
      </c>
      <c r="K110" s="26">
        <f>ROUND($G$110*$M$110,2)</f>
        <v>195</v>
      </c>
      <c r="L110" s="27">
        <f>ROUND($K$110/$E$6,3)</f>
        <v>2E-3</v>
      </c>
      <c r="M110" s="23">
        <f>ROUND($J$110,2)</f>
        <v>390</v>
      </c>
    </row>
    <row r="111" spans="1:13" ht="34.65" x14ac:dyDescent="0.25">
      <c r="A111" s="22" t="s">
        <v>31</v>
      </c>
      <c r="B111" s="25" t="s">
        <v>296</v>
      </c>
      <c r="C111" s="24" t="s">
        <v>33</v>
      </c>
      <c r="D111" s="24" t="s">
        <v>297</v>
      </c>
      <c r="E111" s="44" t="s">
        <v>298</v>
      </c>
      <c r="F111" s="25" t="s">
        <v>17</v>
      </c>
      <c r="G111" s="26">
        <v>4</v>
      </c>
      <c r="H111" s="26">
        <v>30.32</v>
      </c>
      <c r="I111" s="26" t="s">
        <v>36</v>
      </c>
      <c r="J111" s="36">
        <v>38.18</v>
      </c>
      <c r="K111" s="26">
        <f>ROUND($G$111*$M$111,2)</f>
        <v>152.72</v>
      </c>
      <c r="L111" s="27">
        <f>ROUND($K$111/$E$6,3)</f>
        <v>1E-3</v>
      </c>
      <c r="M111" s="23">
        <f>ROUND($J$111,2)</f>
        <v>38.18</v>
      </c>
    </row>
    <row r="112" spans="1:13" ht="23.1" x14ac:dyDescent="0.25">
      <c r="A112" s="22" t="s">
        <v>31</v>
      </c>
      <c r="B112" s="25" t="s">
        <v>299</v>
      </c>
      <c r="C112" s="24" t="s">
        <v>33</v>
      </c>
      <c r="D112" s="24" t="s">
        <v>300</v>
      </c>
      <c r="E112" s="44" t="s">
        <v>301</v>
      </c>
      <c r="F112" s="25" t="s">
        <v>17</v>
      </c>
      <c r="G112" s="26">
        <v>2</v>
      </c>
      <c r="H112" s="26">
        <v>9.0399999999999991</v>
      </c>
      <c r="I112" s="26" t="s">
        <v>36</v>
      </c>
      <c r="J112" s="36">
        <v>11.38</v>
      </c>
      <c r="K112" s="26">
        <f>ROUND($G$112*$M$112,2)</f>
        <v>22.76</v>
      </c>
      <c r="L112" s="27">
        <f>ROUND($K$112/$E$6,3)</f>
        <v>0</v>
      </c>
      <c r="M112" s="23">
        <f>ROUND($J$112,2)</f>
        <v>11.38</v>
      </c>
    </row>
    <row r="113" spans="1:13" ht="23.1" x14ac:dyDescent="0.25">
      <c r="A113" s="22" t="s">
        <v>31</v>
      </c>
      <c r="B113" s="25" t="s">
        <v>302</v>
      </c>
      <c r="C113" s="24" t="s">
        <v>33</v>
      </c>
      <c r="D113" s="24" t="s">
        <v>303</v>
      </c>
      <c r="E113" s="44" t="s">
        <v>304</v>
      </c>
      <c r="F113" s="25" t="s">
        <v>17</v>
      </c>
      <c r="G113" s="26">
        <v>3</v>
      </c>
      <c r="H113" s="26">
        <v>2.14</v>
      </c>
      <c r="I113" s="26" t="s">
        <v>36</v>
      </c>
      <c r="J113" s="36">
        <v>2.69</v>
      </c>
      <c r="K113" s="26">
        <f>ROUND($G$113*$M$113,2)</f>
        <v>8.07</v>
      </c>
      <c r="L113" s="27">
        <f>ROUND($K$113/$E$6,3)</f>
        <v>0</v>
      </c>
      <c r="M113" s="23">
        <f>ROUND($J$113,2)</f>
        <v>2.69</v>
      </c>
    </row>
    <row r="114" spans="1:13" ht="23.1" x14ac:dyDescent="0.25">
      <c r="A114" s="22" t="s">
        <v>31</v>
      </c>
      <c r="B114" s="25" t="s">
        <v>305</v>
      </c>
      <c r="C114" s="24" t="s">
        <v>38</v>
      </c>
      <c r="D114" s="24" t="s">
        <v>138</v>
      </c>
      <c r="E114" s="44" t="s">
        <v>139</v>
      </c>
      <c r="F114" s="25" t="s">
        <v>17</v>
      </c>
      <c r="G114" s="26">
        <v>9</v>
      </c>
      <c r="H114" s="26">
        <v>11.57</v>
      </c>
      <c r="I114" s="26" t="s">
        <v>36</v>
      </c>
      <c r="J114" s="36">
        <v>14.57</v>
      </c>
      <c r="K114" s="26">
        <f>ROUND($G$114*$M$114,2)</f>
        <v>131.13</v>
      </c>
      <c r="L114" s="27">
        <f>ROUND($K$114/$E$6,3)</f>
        <v>1E-3</v>
      </c>
      <c r="M114" s="23">
        <f>ROUND($J$114,2)</f>
        <v>14.57</v>
      </c>
    </row>
    <row r="115" spans="1:13" ht="23.1" x14ac:dyDescent="0.25">
      <c r="A115" s="22" t="s">
        <v>31</v>
      </c>
      <c r="B115" s="25" t="s">
        <v>306</v>
      </c>
      <c r="C115" s="24" t="s">
        <v>38</v>
      </c>
      <c r="D115" s="24" t="s">
        <v>307</v>
      </c>
      <c r="E115" s="44" t="s">
        <v>308</v>
      </c>
      <c r="F115" s="25" t="s">
        <v>17</v>
      </c>
      <c r="G115" s="26">
        <v>1</v>
      </c>
      <c r="H115" s="26">
        <v>26.43</v>
      </c>
      <c r="I115" s="26" t="s">
        <v>36</v>
      </c>
      <c r="J115" s="36">
        <v>33.28</v>
      </c>
      <c r="K115" s="26">
        <f>ROUND($G$115*$M$115,2)</f>
        <v>33.28</v>
      </c>
      <c r="L115" s="27">
        <f>ROUND($K$115/$E$6,3)</f>
        <v>0</v>
      </c>
      <c r="M115" s="23">
        <f>ROUND($J$115,2)</f>
        <v>33.28</v>
      </c>
    </row>
    <row r="116" spans="1:13" ht="23.1" x14ac:dyDescent="0.25">
      <c r="A116" s="22" t="s">
        <v>31</v>
      </c>
      <c r="B116" s="25" t="s">
        <v>309</v>
      </c>
      <c r="C116" s="24" t="s">
        <v>38</v>
      </c>
      <c r="D116" s="24" t="s">
        <v>310</v>
      </c>
      <c r="E116" s="44" t="s">
        <v>311</v>
      </c>
      <c r="F116" s="25" t="s">
        <v>17</v>
      </c>
      <c r="G116" s="26">
        <v>5</v>
      </c>
      <c r="H116" s="26">
        <v>70.989999999999995</v>
      </c>
      <c r="I116" s="26" t="s">
        <v>36</v>
      </c>
      <c r="J116" s="36">
        <v>89.39</v>
      </c>
      <c r="K116" s="26">
        <f>ROUND($G$116*$M$116,2)</f>
        <v>446.95</v>
      </c>
      <c r="L116" s="27">
        <f>ROUND($K$116/$E$6,3)</f>
        <v>4.0000000000000001E-3</v>
      </c>
      <c r="M116" s="23">
        <f>ROUND($J$116,2)</f>
        <v>89.39</v>
      </c>
    </row>
    <row r="117" spans="1:13" ht="23.1" x14ac:dyDescent="0.25">
      <c r="A117" s="22" t="s">
        <v>31</v>
      </c>
      <c r="B117" s="25" t="s">
        <v>312</v>
      </c>
      <c r="C117" s="24" t="s">
        <v>38</v>
      </c>
      <c r="D117" s="24" t="s">
        <v>147</v>
      </c>
      <c r="E117" s="44" t="s">
        <v>148</v>
      </c>
      <c r="F117" s="25" t="s">
        <v>17</v>
      </c>
      <c r="G117" s="26">
        <v>1</v>
      </c>
      <c r="H117" s="26">
        <v>75.41</v>
      </c>
      <c r="I117" s="26" t="s">
        <v>36</v>
      </c>
      <c r="J117" s="36">
        <v>94.96</v>
      </c>
      <c r="K117" s="26">
        <f>ROUND($G$117*$M$117,2)</f>
        <v>94.96</v>
      </c>
      <c r="L117" s="27">
        <f>ROUND($K$117/$E$6,3)</f>
        <v>1E-3</v>
      </c>
      <c r="M117" s="23">
        <f>ROUND($J$117,2)</f>
        <v>94.96</v>
      </c>
    </row>
    <row r="118" spans="1:13" ht="23.1" x14ac:dyDescent="0.25">
      <c r="A118" s="22" t="s">
        <v>31</v>
      </c>
      <c r="B118" s="25" t="s">
        <v>313</v>
      </c>
      <c r="C118" s="24" t="s">
        <v>38</v>
      </c>
      <c r="D118" s="24" t="s">
        <v>314</v>
      </c>
      <c r="E118" s="44" t="s">
        <v>315</v>
      </c>
      <c r="F118" s="25" t="s">
        <v>17</v>
      </c>
      <c r="G118" s="26">
        <v>1</v>
      </c>
      <c r="H118" s="26">
        <v>160.85</v>
      </c>
      <c r="I118" s="26" t="s">
        <v>36</v>
      </c>
      <c r="J118" s="36">
        <v>202.54</v>
      </c>
      <c r="K118" s="26">
        <f>ROUND($G$118*$M$118,2)</f>
        <v>202.54</v>
      </c>
      <c r="L118" s="27">
        <f>ROUND($K$118/$E$6,3)</f>
        <v>2E-3</v>
      </c>
      <c r="M118" s="23">
        <f>ROUND($J$118,2)</f>
        <v>202.54</v>
      </c>
    </row>
    <row r="119" spans="1:13" ht="23.1" x14ac:dyDescent="0.25">
      <c r="A119" s="22" t="s">
        <v>31</v>
      </c>
      <c r="B119" s="25" t="s">
        <v>316</v>
      </c>
      <c r="C119" s="24" t="s">
        <v>33</v>
      </c>
      <c r="D119" s="24" t="s">
        <v>317</v>
      </c>
      <c r="E119" s="44" t="s">
        <v>318</v>
      </c>
      <c r="F119" s="25" t="s">
        <v>17</v>
      </c>
      <c r="G119" s="26">
        <v>1</v>
      </c>
      <c r="H119" s="26">
        <v>300.57</v>
      </c>
      <c r="I119" s="26" t="s">
        <v>36</v>
      </c>
      <c r="J119" s="36">
        <v>378.48</v>
      </c>
      <c r="K119" s="26">
        <f>ROUND($G$119*$M$119,2)</f>
        <v>378.48</v>
      </c>
      <c r="L119" s="27">
        <f>ROUND($K$119/$E$6,3)</f>
        <v>3.0000000000000001E-3</v>
      </c>
      <c r="M119" s="23">
        <f>ROUND($J$119,2)</f>
        <v>378.48</v>
      </c>
    </row>
    <row r="120" spans="1:13" ht="23.1" x14ac:dyDescent="0.25">
      <c r="A120" s="22" t="s">
        <v>31</v>
      </c>
      <c r="B120" s="25" t="s">
        <v>319</v>
      </c>
      <c r="C120" s="24" t="s">
        <v>33</v>
      </c>
      <c r="D120" s="24" t="s">
        <v>320</v>
      </c>
      <c r="E120" s="44" t="s">
        <v>321</v>
      </c>
      <c r="F120" s="25" t="s">
        <v>17</v>
      </c>
      <c r="G120" s="26">
        <v>8</v>
      </c>
      <c r="H120" s="26">
        <v>1.82</v>
      </c>
      <c r="I120" s="26" t="s">
        <v>36</v>
      </c>
      <c r="J120" s="36">
        <v>2.29</v>
      </c>
      <c r="K120" s="26">
        <f>ROUND($G$120*$M$120,2)</f>
        <v>18.32</v>
      </c>
      <c r="L120" s="27">
        <f>ROUND($K$120/$E$6,3)</f>
        <v>0</v>
      </c>
      <c r="M120" s="23">
        <f>ROUND($J$120,2)</f>
        <v>2.29</v>
      </c>
    </row>
    <row r="121" spans="1:13" ht="34.65" x14ac:dyDescent="0.25">
      <c r="A121" s="22" t="s">
        <v>31</v>
      </c>
      <c r="B121" s="25" t="s">
        <v>322</v>
      </c>
      <c r="C121" s="24" t="s">
        <v>38</v>
      </c>
      <c r="D121" s="24" t="s">
        <v>323</v>
      </c>
      <c r="E121" s="44" t="s">
        <v>324</v>
      </c>
      <c r="F121" s="25" t="s">
        <v>17</v>
      </c>
      <c r="G121" s="26">
        <v>1</v>
      </c>
      <c r="H121" s="26">
        <v>937.97</v>
      </c>
      <c r="I121" s="26" t="s">
        <v>36</v>
      </c>
      <c r="J121" s="36">
        <v>1181.0899999999999</v>
      </c>
      <c r="K121" s="26">
        <f>ROUND($G$121*$M$121,2)</f>
        <v>1181.0899999999999</v>
      </c>
      <c r="L121" s="27">
        <f>ROUND($K$121/$E$6,3)</f>
        <v>1.0999999999999999E-2</v>
      </c>
      <c r="M121" s="23">
        <f>ROUND($J$121,2)</f>
        <v>1181.0899999999999</v>
      </c>
    </row>
    <row r="122" spans="1:13" ht="23.1" x14ac:dyDescent="0.25">
      <c r="A122" s="22" t="s">
        <v>31</v>
      </c>
      <c r="B122" s="25" t="s">
        <v>325</v>
      </c>
      <c r="C122" s="24" t="s">
        <v>38</v>
      </c>
      <c r="D122" s="24" t="s">
        <v>166</v>
      </c>
      <c r="E122" s="44" t="s">
        <v>167</v>
      </c>
      <c r="F122" s="25" t="s">
        <v>17</v>
      </c>
      <c r="G122" s="26">
        <v>2</v>
      </c>
      <c r="H122" s="26">
        <v>46.94</v>
      </c>
      <c r="I122" s="26" t="s">
        <v>36</v>
      </c>
      <c r="J122" s="36">
        <v>59.11</v>
      </c>
      <c r="K122" s="26">
        <f>ROUND($G$122*$M$122,2)</f>
        <v>118.22</v>
      </c>
      <c r="L122" s="27">
        <f>ROUND($K$122/$E$6,3)</f>
        <v>1E-3</v>
      </c>
      <c r="M122" s="23">
        <f>ROUND($J$122,2)</f>
        <v>59.11</v>
      </c>
    </row>
    <row r="123" spans="1:13" x14ac:dyDescent="0.25">
      <c r="A123" s="22" t="s">
        <v>31</v>
      </c>
      <c r="B123" s="25" t="s">
        <v>326</v>
      </c>
      <c r="C123" s="24" t="s">
        <v>84</v>
      </c>
      <c r="D123" s="24" t="s">
        <v>178</v>
      </c>
      <c r="E123" s="44" t="s">
        <v>179</v>
      </c>
      <c r="F123" s="25" t="s">
        <v>17</v>
      </c>
      <c r="G123" s="26">
        <v>1</v>
      </c>
      <c r="H123" s="26">
        <v>318.08</v>
      </c>
      <c r="I123" s="26" t="s">
        <v>36</v>
      </c>
      <c r="J123" s="36">
        <v>400.53</v>
      </c>
      <c r="K123" s="26">
        <f>ROUND($G$123*$M$123,2)</f>
        <v>400.53</v>
      </c>
      <c r="L123" s="27">
        <f>ROUND($K$123/$E$6,3)</f>
        <v>4.0000000000000001E-3</v>
      </c>
      <c r="M123" s="23">
        <f>ROUND($J$123,2)</f>
        <v>400.53</v>
      </c>
    </row>
    <row r="124" spans="1:13" x14ac:dyDescent="0.25">
      <c r="A124" s="22" t="s">
        <v>31</v>
      </c>
      <c r="B124" s="25" t="s">
        <v>327</v>
      </c>
      <c r="C124" s="24" t="s">
        <v>38</v>
      </c>
      <c r="D124" s="24" t="s">
        <v>181</v>
      </c>
      <c r="E124" s="44" t="s">
        <v>182</v>
      </c>
      <c r="F124" s="25" t="s">
        <v>183</v>
      </c>
      <c r="G124" s="26">
        <v>30</v>
      </c>
      <c r="H124" s="26">
        <v>24.73</v>
      </c>
      <c r="I124" s="26" t="s">
        <v>36</v>
      </c>
      <c r="J124" s="36">
        <v>31.14</v>
      </c>
      <c r="K124" s="26">
        <f>ROUND($G$124*$M$124,2)</f>
        <v>934.2</v>
      </c>
      <c r="L124" s="27">
        <f>ROUND($K$124/$E$6,3)</f>
        <v>8.0000000000000002E-3</v>
      </c>
      <c r="M124" s="23">
        <f>ROUND($J$124,2)</f>
        <v>31.14</v>
      </c>
    </row>
    <row r="125" spans="1:13" x14ac:dyDescent="0.25">
      <c r="A125" s="22" t="s">
        <v>31</v>
      </c>
      <c r="B125" s="25" t="s">
        <v>328</v>
      </c>
      <c r="C125" s="24" t="s">
        <v>38</v>
      </c>
      <c r="D125" s="24" t="s">
        <v>185</v>
      </c>
      <c r="E125" s="44" t="s">
        <v>186</v>
      </c>
      <c r="F125" s="25" t="s">
        <v>183</v>
      </c>
      <c r="G125" s="26">
        <v>30</v>
      </c>
      <c r="H125" s="26">
        <v>39.43</v>
      </c>
      <c r="I125" s="26" t="s">
        <v>36</v>
      </c>
      <c r="J125" s="36">
        <v>49.65</v>
      </c>
      <c r="K125" s="26">
        <f>ROUND($G$125*$M$125,2)</f>
        <v>1489.5</v>
      </c>
      <c r="L125" s="27">
        <f>ROUND($K$125/$E$6,3)</f>
        <v>1.4E-2</v>
      </c>
      <c r="M125" s="23">
        <f>ROUND($J$125,2)</f>
        <v>49.65</v>
      </c>
    </row>
    <row r="126" spans="1:13" ht="16.3" x14ac:dyDescent="0.25">
      <c r="A126" s="22" t="s">
        <v>24</v>
      </c>
      <c r="B126" s="37" t="s">
        <v>329</v>
      </c>
      <c r="C126" s="38"/>
      <c r="D126" s="38" t="s">
        <v>26</v>
      </c>
      <c r="E126" s="45" t="s">
        <v>330</v>
      </c>
      <c r="F126" s="37"/>
      <c r="G126" s="39"/>
      <c r="H126" s="39"/>
      <c r="I126" s="39"/>
      <c r="J126" s="39"/>
      <c r="K126" s="39">
        <f>+$K$172+$K$171+$K$170+$K$169+$K$168+$K$167+$K$166+$K$165+$K$164+$K$163+$K$162+$K$161+$K$160+$K$159+$K$158+$K$157+$K$156+$K$155+$K$154+$K$153+$K$152+$K$151+$K$150+$K$149+$K$148+$K$147+$K$146+$K$145+$K$144+$K$142+$K$141+$K$140+$K$139+$K$138+$K$137+$K$136+$K$135+$K$134+$K$133+$K$132+$K$131+$K$130+$K$129+$K$128</f>
        <v>19895.47</v>
      </c>
      <c r="L126" s="40">
        <f>ROUND($K$126/$E$6,3)</f>
        <v>0.18099999999999999</v>
      </c>
      <c r="M126" s="23">
        <v>0</v>
      </c>
    </row>
    <row r="127" spans="1:13" x14ac:dyDescent="0.25">
      <c r="A127" s="22" t="s">
        <v>28</v>
      </c>
      <c r="B127" s="32" t="s">
        <v>331</v>
      </c>
      <c r="C127" s="33"/>
      <c r="D127" s="33" t="s">
        <v>26</v>
      </c>
      <c r="E127" s="43" t="s">
        <v>332</v>
      </c>
      <c r="F127" s="32"/>
      <c r="G127" s="34"/>
      <c r="H127" s="34"/>
      <c r="I127" s="34"/>
      <c r="J127" s="34"/>
      <c r="K127" s="34">
        <f>+$K$142+$K$141+$K$140+$K$139+$K$138+$K$137+$K$136+$K$135+$K$134+$K$133+$K$132+$K$131+$K$130+$K$129+$K$128</f>
        <v>4636.43</v>
      </c>
      <c r="L127" s="35">
        <f>ROUND($K$127/$E$6,3)</f>
        <v>4.2000000000000003E-2</v>
      </c>
      <c r="M127" s="23">
        <v>0</v>
      </c>
    </row>
    <row r="128" spans="1:13" ht="23.1" x14ac:dyDescent="0.25">
      <c r="A128" s="22" t="s">
        <v>31</v>
      </c>
      <c r="B128" s="25" t="s">
        <v>333</v>
      </c>
      <c r="C128" s="24" t="s">
        <v>38</v>
      </c>
      <c r="D128" s="24" t="s">
        <v>39</v>
      </c>
      <c r="E128" s="44" t="s">
        <v>40</v>
      </c>
      <c r="F128" s="25" t="s">
        <v>17</v>
      </c>
      <c r="G128" s="26">
        <v>6</v>
      </c>
      <c r="H128" s="26">
        <v>20.38</v>
      </c>
      <c r="I128" s="26" t="s">
        <v>36</v>
      </c>
      <c r="J128" s="36">
        <v>25.66</v>
      </c>
      <c r="K128" s="26">
        <f>ROUND($G$128*$M$128,2)</f>
        <v>153.96</v>
      </c>
      <c r="L128" s="27">
        <f>ROUND($K$128/$E$6,3)</f>
        <v>1E-3</v>
      </c>
      <c r="M128" s="23">
        <f>ROUND($J$128,2)</f>
        <v>25.66</v>
      </c>
    </row>
    <row r="129" spans="1:13" ht="34.65" x14ac:dyDescent="0.25">
      <c r="A129" s="22" t="s">
        <v>31</v>
      </c>
      <c r="B129" s="25" t="s">
        <v>334</v>
      </c>
      <c r="C129" s="24" t="s">
        <v>38</v>
      </c>
      <c r="D129" s="24" t="s">
        <v>108</v>
      </c>
      <c r="E129" s="44" t="s">
        <v>109</v>
      </c>
      <c r="F129" s="25" t="s">
        <v>97</v>
      </c>
      <c r="G129" s="26">
        <v>13</v>
      </c>
      <c r="H129" s="26">
        <v>8.9600000000000009</v>
      </c>
      <c r="I129" s="26" t="s">
        <v>36</v>
      </c>
      <c r="J129" s="36">
        <v>11.28</v>
      </c>
      <c r="K129" s="26">
        <f>ROUND($G$129*$M$129,2)</f>
        <v>146.63999999999999</v>
      </c>
      <c r="L129" s="27">
        <f>ROUND($K$129/$E$6,3)</f>
        <v>1E-3</v>
      </c>
      <c r="M129" s="23">
        <f>ROUND($J$129,2)</f>
        <v>11.28</v>
      </c>
    </row>
    <row r="130" spans="1:13" ht="34.65" x14ac:dyDescent="0.25">
      <c r="A130" s="22" t="s">
        <v>31</v>
      </c>
      <c r="B130" s="25" t="s">
        <v>335</v>
      </c>
      <c r="C130" s="24" t="s">
        <v>38</v>
      </c>
      <c r="D130" s="24" t="s">
        <v>111</v>
      </c>
      <c r="E130" s="44" t="s">
        <v>112</v>
      </c>
      <c r="F130" s="25" t="s">
        <v>97</v>
      </c>
      <c r="G130" s="26">
        <v>34</v>
      </c>
      <c r="H130" s="26">
        <v>13.99</v>
      </c>
      <c r="I130" s="26" t="s">
        <v>36</v>
      </c>
      <c r="J130" s="36">
        <v>17.62</v>
      </c>
      <c r="K130" s="26">
        <f>ROUND($G$130*$M$130,2)</f>
        <v>599.08000000000004</v>
      </c>
      <c r="L130" s="27">
        <f>ROUND($K$130/$E$6,3)</f>
        <v>5.0000000000000001E-3</v>
      </c>
      <c r="M130" s="23">
        <f>ROUND($J$130,2)</f>
        <v>17.62</v>
      </c>
    </row>
    <row r="131" spans="1:13" ht="34.65" x14ac:dyDescent="0.25">
      <c r="A131" s="22" t="s">
        <v>31</v>
      </c>
      <c r="B131" s="25" t="s">
        <v>336</v>
      </c>
      <c r="C131" s="24" t="s">
        <v>38</v>
      </c>
      <c r="D131" s="24" t="s">
        <v>95</v>
      </c>
      <c r="E131" s="44" t="s">
        <v>96</v>
      </c>
      <c r="F131" s="25" t="s">
        <v>97</v>
      </c>
      <c r="G131" s="26">
        <v>15</v>
      </c>
      <c r="H131" s="26">
        <v>11.25</v>
      </c>
      <c r="I131" s="26" t="s">
        <v>36</v>
      </c>
      <c r="J131" s="36">
        <v>14.17</v>
      </c>
      <c r="K131" s="26">
        <f>ROUND($G$131*$M$131,2)</f>
        <v>212.55</v>
      </c>
      <c r="L131" s="27">
        <f>ROUND($K$131/$E$6,3)</f>
        <v>2E-3</v>
      </c>
      <c r="M131" s="23">
        <f>ROUND($J$131,2)</f>
        <v>14.17</v>
      </c>
    </row>
    <row r="132" spans="1:13" ht="34.65" x14ac:dyDescent="0.25">
      <c r="A132" s="22" t="s">
        <v>31</v>
      </c>
      <c r="B132" s="25" t="s">
        <v>337</v>
      </c>
      <c r="C132" s="24" t="s">
        <v>38</v>
      </c>
      <c r="D132" s="24" t="s">
        <v>99</v>
      </c>
      <c r="E132" s="44" t="s">
        <v>100</v>
      </c>
      <c r="F132" s="25" t="s">
        <v>97</v>
      </c>
      <c r="G132" s="26">
        <v>8</v>
      </c>
      <c r="H132" s="26">
        <v>14.1</v>
      </c>
      <c r="I132" s="26" t="s">
        <v>36</v>
      </c>
      <c r="J132" s="36">
        <v>17.75</v>
      </c>
      <c r="K132" s="26">
        <f>ROUND($G$132*$M$132,2)</f>
        <v>142</v>
      </c>
      <c r="L132" s="27">
        <f>ROUND($K$132/$E$6,3)</f>
        <v>1E-3</v>
      </c>
      <c r="M132" s="23">
        <f>ROUND($J$132,2)</f>
        <v>17.75</v>
      </c>
    </row>
    <row r="133" spans="1:13" ht="23.1" x14ac:dyDescent="0.25">
      <c r="A133" s="22" t="s">
        <v>31</v>
      </c>
      <c r="B133" s="25" t="s">
        <v>338</v>
      </c>
      <c r="C133" s="24" t="s">
        <v>38</v>
      </c>
      <c r="D133" s="24" t="s">
        <v>102</v>
      </c>
      <c r="E133" s="44" t="s">
        <v>103</v>
      </c>
      <c r="F133" s="25" t="s">
        <v>97</v>
      </c>
      <c r="G133" s="26">
        <v>23</v>
      </c>
      <c r="H133" s="26">
        <v>10.88</v>
      </c>
      <c r="I133" s="26" t="s">
        <v>36</v>
      </c>
      <c r="J133" s="36">
        <v>13.7</v>
      </c>
      <c r="K133" s="26">
        <f>ROUND($G$133*$M$133,2)</f>
        <v>315.10000000000002</v>
      </c>
      <c r="L133" s="27">
        <f>ROUND($K$133/$E$6,3)</f>
        <v>3.0000000000000001E-3</v>
      </c>
      <c r="M133" s="23">
        <f>ROUND($J$133,2)</f>
        <v>13.7</v>
      </c>
    </row>
    <row r="134" spans="1:13" ht="34.65" x14ac:dyDescent="0.25">
      <c r="A134" s="22" t="s">
        <v>31</v>
      </c>
      <c r="B134" s="25" t="s">
        <v>339</v>
      </c>
      <c r="C134" s="24" t="s">
        <v>38</v>
      </c>
      <c r="D134" s="24" t="s">
        <v>105</v>
      </c>
      <c r="E134" s="44" t="s">
        <v>106</v>
      </c>
      <c r="F134" s="25" t="s">
        <v>97</v>
      </c>
      <c r="G134" s="26">
        <v>23</v>
      </c>
      <c r="H134" s="26">
        <v>16.850000000000001</v>
      </c>
      <c r="I134" s="26" t="s">
        <v>36</v>
      </c>
      <c r="J134" s="36">
        <v>21.22</v>
      </c>
      <c r="K134" s="26">
        <f>ROUND($G$134*$M$134,2)</f>
        <v>488.06</v>
      </c>
      <c r="L134" s="27">
        <f>ROUND($K$134/$E$6,3)</f>
        <v>4.0000000000000001E-3</v>
      </c>
      <c r="M134" s="23">
        <f>ROUND($J$134,2)</f>
        <v>21.22</v>
      </c>
    </row>
    <row r="135" spans="1:13" ht="23.1" x14ac:dyDescent="0.25">
      <c r="A135" s="22" t="s">
        <v>31</v>
      </c>
      <c r="B135" s="25" t="s">
        <v>340</v>
      </c>
      <c r="C135" s="24" t="s">
        <v>38</v>
      </c>
      <c r="D135" s="24" t="s">
        <v>42</v>
      </c>
      <c r="E135" s="44" t="s">
        <v>43</v>
      </c>
      <c r="F135" s="25" t="s">
        <v>17</v>
      </c>
      <c r="G135" s="26">
        <v>3</v>
      </c>
      <c r="H135" s="26">
        <v>38.33</v>
      </c>
      <c r="I135" s="26" t="s">
        <v>36</v>
      </c>
      <c r="J135" s="36">
        <v>48.27</v>
      </c>
      <c r="K135" s="26">
        <f>ROUND($G$135*$M$135,2)</f>
        <v>144.81</v>
      </c>
      <c r="L135" s="27">
        <f>ROUND($K$135/$E$6,3)</f>
        <v>1E-3</v>
      </c>
      <c r="M135" s="23">
        <f>ROUND($J$135,2)</f>
        <v>48.27</v>
      </c>
    </row>
    <row r="136" spans="1:13" ht="23.1" x14ac:dyDescent="0.25">
      <c r="A136" s="22" t="s">
        <v>31</v>
      </c>
      <c r="B136" s="25" t="s">
        <v>341</v>
      </c>
      <c r="C136" s="24" t="s">
        <v>38</v>
      </c>
      <c r="D136" s="24" t="s">
        <v>48</v>
      </c>
      <c r="E136" s="44" t="s">
        <v>49</v>
      </c>
      <c r="F136" s="25" t="s">
        <v>17</v>
      </c>
      <c r="G136" s="26">
        <v>3</v>
      </c>
      <c r="H136" s="26">
        <v>13.56</v>
      </c>
      <c r="I136" s="26" t="s">
        <v>36</v>
      </c>
      <c r="J136" s="36">
        <v>17.07</v>
      </c>
      <c r="K136" s="26">
        <f>ROUND($G$136*$M$136,2)</f>
        <v>51.21</v>
      </c>
      <c r="L136" s="27">
        <f>ROUND($K$136/$E$6,3)</f>
        <v>0</v>
      </c>
      <c r="M136" s="23">
        <f>ROUND($J$136,2)</f>
        <v>17.07</v>
      </c>
    </row>
    <row r="137" spans="1:13" ht="23.1" x14ac:dyDescent="0.25">
      <c r="A137" s="22" t="s">
        <v>31</v>
      </c>
      <c r="B137" s="25" t="s">
        <v>342</v>
      </c>
      <c r="C137" s="24" t="s">
        <v>38</v>
      </c>
      <c r="D137" s="24" t="s">
        <v>51</v>
      </c>
      <c r="E137" s="44" t="s">
        <v>52</v>
      </c>
      <c r="F137" s="25" t="s">
        <v>17</v>
      </c>
      <c r="G137" s="26">
        <v>6</v>
      </c>
      <c r="H137" s="26">
        <v>7.21</v>
      </c>
      <c r="I137" s="26" t="s">
        <v>36</v>
      </c>
      <c r="J137" s="36">
        <v>9.08</v>
      </c>
      <c r="K137" s="26">
        <f>ROUND($G$137*$M$137,2)</f>
        <v>54.48</v>
      </c>
      <c r="L137" s="27">
        <f>ROUND($K$137/$E$6,3)</f>
        <v>0</v>
      </c>
      <c r="M137" s="23">
        <f>ROUND($J$137,2)</f>
        <v>9.08</v>
      </c>
    </row>
    <row r="138" spans="1:13" x14ac:dyDescent="0.25">
      <c r="A138" s="22" t="s">
        <v>31</v>
      </c>
      <c r="B138" s="25" t="s">
        <v>343</v>
      </c>
      <c r="C138" s="24" t="s">
        <v>38</v>
      </c>
      <c r="D138" s="24" t="s">
        <v>344</v>
      </c>
      <c r="E138" s="44" t="s">
        <v>345</v>
      </c>
      <c r="F138" s="25" t="s">
        <v>17</v>
      </c>
      <c r="G138" s="26">
        <v>9</v>
      </c>
      <c r="H138" s="26">
        <v>54.1</v>
      </c>
      <c r="I138" s="26" t="s">
        <v>36</v>
      </c>
      <c r="J138" s="36">
        <v>68.12</v>
      </c>
      <c r="K138" s="26">
        <f>ROUND($G$138*$M$138,2)</f>
        <v>613.08000000000004</v>
      </c>
      <c r="L138" s="27">
        <f>ROUND($K$138/$E$6,3)</f>
        <v>6.0000000000000001E-3</v>
      </c>
      <c r="M138" s="23">
        <f>ROUND($J$138,2)</f>
        <v>68.12</v>
      </c>
    </row>
    <row r="139" spans="1:13" ht="23.1" x14ac:dyDescent="0.25">
      <c r="A139" s="22" t="s">
        <v>31</v>
      </c>
      <c r="B139" s="25" t="s">
        <v>346</v>
      </c>
      <c r="C139" s="24" t="s">
        <v>33</v>
      </c>
      <c r="D139" s="24" t="s">
        <v>347</v>
      </c>
      <c r="E139" s="44" t="s">
        <v>348</v>
      </c>
      <c r="F139" s="25" t="s">
        <v>97</v>
      </c>
      <c r="G139" s="26">
        <v>150</v>
      </c>
      <c r="H139" s="26">
        <v>8.5399999999999991</v>
      </c>
      <c r="I139" s="26" t="s">
        <v>36</v>
      </c>
      <c r="J139" s="36">
        <v>10.75</v>
      </c>
      <c r="K139" s="26">
        <f>ROUND($G$139*$M$139,2)</f>
        <v>1612.5</v>
      </c>
      <c r="L139" s="27">
        <f>ROUND($K$139/$E$6,3)</f>
        <v>1.4999999999999999E-2</v>
      </c>
      <c r="M139" s="23">
        <f>ROUND($J$139,2)</f>
        <v>10.75</v>
      </c>
    </row>
    <row r="140" spans="1:13" x14ac:dyDescent="0.25">
      <c r="A140" s="22" t="s">
        <v>31</v>
      </c>
      <c r="B140" s="25" t="s">
        <v>349</v>
      </c>
      <c r="C140" s="24" t="s">
        <v>38</v>
      </c>
      <c r="D140" s="24" t="s">
        <v>181</v>
      </c>
      <c r="E140" s="44" t="s">
        <v>182</v>
      </c>
      <c r="F140" s="25" t="s">
        <v>183</v>
      </c>
      <c r="G140" s="26">
        <v>1</v>
      </c>
      <c r="H140" s="26">
        <v>24.73</v>
      </c>
      <c r="I140" s="26" t="s">
        <v>36</v>
      </c>
      <c r="J140" s="36">
        <v>31.14</v>
      </c>
      <c r="K140" s="26">
        <f>ROUND($G$140*$M$140,2)</f>
        <v>31.14</v>
      </c>
      <c r="L140" s="27">
        <f>ROUND($K$140/$E$6,3)</f>
        <v>0</v>
      </c>
      <c r="M140" s="23">
        <f>ROUND($J$140,2)</f>
        <v>31.14</v>
      </c>
    </row>
    <row r="141" spans="1:13" x14ac:dyDescent="0.25">
      <c r="A141" s="22" t="s">
        <v>31</v>
      </c>
      <c r="B141" s="25" t="s">
        <v>350</v>
      </c>
      <c r="C141" s="24" t="s">
        <v>38</v>
      </c>
      <c r="D141" s="24" t="s">
        <v>185</v>
      </c>
      <c r="E141" s="44" t="s">
        <v>186</v>
      </c>
      <c r="F141" s="25" t="s">
        <v>183</v>
      </c>
      <c r="G141" s="26">
        <v>1</v>
      </c>
      <c r="H141" s="26">
        <v>39.43</v>
      </c>
      <c r="I141" s="26" t="s">
        <v>36</v>
      </c>
      <c r="J141" s="36">
        <v>49.65</v>
      </c>
      <c r="K141" s="26">
        <f>ROUND($G$141*$M$141,2)</f>
        <v>49.65</v>
      </c>
      <c r="L141" s="27">
        <f>ROUND($K$141/$E$6,3)</f>
        <v>0</v>
      </c>
      <c r="M141" s="23">
        <f>ROUND($J$141,2)</f>
        <v>49.65</v>
      </c>
    </row>
    <row r="142" spans="1:13" ht="23.1" x14ac:dyDescent="0.25">
      <c r="A142" s="22" t="s">
        <v>31</v>
      </c>
      <c r="B142" s="25" t="s">
        <v>351</v>
      </c>
      <c r="C142" s="24" t="s">
        <v>33</v>
      </c>
      <c r="D142" s="24" t="s">
        <v>69</v>
      </c>
      <c r="E142" s="44" t="s">
        <v>70</v>
      </c>
      <c r="F142" s="25" t="s">
        <v>17</v>
      </c>
      <c r="G142" s="26">
        <v>3</v>
      </c>
      <c r="H142" s="26">
        <v>5.87</v>
      </c>
      <c r="I142" s="26" t="s">
        <v>36</v>
      </c>
      <c r="J142" s="36">
        <v>7.39</v>
      </c>
      <c r="K142" s="26">
        <f>ROUND($G$142*$M$142,2)</f>
        <v>22.17</v>
      </c>
      <c r="L142" s="27">
        <f>ROUND($K$142/$E$6,3)</f>
        <v>0</v>
      </c>
      <c r="M142" s="23">
        <f>ROUND($J$142,2)</f>
        <v>7.39</v>
      </c>
    </row>
    <row r="143" spans="1:13" x14ac:dyDescent="0.25">
      <c r="A143" s="22" t="s">
        <v>28</v>
      </c>
      <c r="B143" s="32" t="s">
        <v>352</v>
      </c>
      <c r="C143" s="33"/>
      <c r="D143" s="33" t="s">
        <v>26</v>
      </c>
      <c r="E143" s="43" t="s">
        <v>353</v>
      </c>
      <c r="F143" s="32"/>
      <c r="G143" s="34"/>
      <c r="H143" s="34"/>
      <c r="I143" s="34"/>
      <c r="J143" s="34"/>
      <c r="K143" s="34">
        <f>+$K$172+$K$171+$K$170+$K$169+$K$168+$K$167+$K$166+$K$165+$K$164+$K$163+$K$162+$K$161+$K$160+$K$159+$K$158+$K$157+$K$156+$K$155+$K$154+$K$153+$K$152+$K$151+$K$150+$K$149+$K$148+$K$147+$K$146+$K$145+$K$144</f>
        <v>15259.04</v>
      </c>
      <c r="L143" s="35">
        <f>ROUND($K$143/$E$6,3)</f>
        <v>0.13900000000000001</v>
      </c>
      <c r="M143" s="23">
        <v>0</v>
      </c>
    </row>
    <row r="144" spans="1:13" x14ac:dyDescent="0.25">
      <c r="A144" s="22" t="s">
        <v>31</v>
      </c>
      <c r="B144" s="25" t="s">
        <v>354</v>
      </c>
      <c r="C144" s="24" t="s">
        <v>33</v>
      </c>
      <c r="D144" s="24" t="s">
        <v>227</v>
      </c>
      <c r="E144" s="44" t="s">
        <v>228</v>
      </c>
      <c r="F144" s="25" t="s">
        <v>97</v>
      </c>
      <c r="G144" s="26">
        <v>66</v>
      </c>
      <c r="H144" s="26">
        <v>8.7799999999999994</v>
      </c>
      <c r="I144" s="26" t="s">
        <v>36</v>
      </c>
      <c r="J144" s="36">
        <v>11.06</v>
      </c>
      <c r="K144" s="26">
        <f>ROUND($G$144*$M$144,2)</f>
        <v>729.96</v>
      </c>
      <c r="L144" s="27">
        <f>ROUND($K$144/$E$6,3)</f>
        <v>7.0000000000000001E-3</v>
      </c>
      <c r="M144" s="23">
        <f>ROUND($J$144,2)</f>
        <v>11.06</v>
      </c>
    </row>
    <row r="145" spans="1:13" x14ac:dyDescent="0.25">
      <c r="A145" s="22" t="s">
        <v>31</v>
      </c>
      <c r="B145" s="25" t="s">
        <v>355</v>
      </c>
      <c r="C145" s="24" t="s">
        <v>84</v>
      </c>
      <c r="D145" s="24" t="s">
        <v>236</v>
      </c>
      <c r="E145" s="44" t="s">
        <v>237</v>
      </c>
      <c r="F145" s="25" t="s">
        <v>17</v>
      </c>
      <c r="G145" s="26">
        <v>4</v>
      </c>
      <c r="H145" s="26">
        <v>4.6500000000000004</v>
      </c>
      <c r="I145" s="26" t="s">
        <v>87</v>
      </c>
      <c r="J145" s="36">
        <v>4.6500000000000004</v>
      </c>
      <c r="K145" s="26">
        <f>ROUND($G$145*$M$145,2)</f>
        <v>18.600000000000001</v>
      </c>
      <c r="L145" s="27">
        <f>ROUND($K$145/$E$6,3)</f>
        <v>0</v>
      </c>
      <c r="M145" s="23">
        <f>ROUND($J$145,2)</f>
        <v>4.6500000000000004</v>
      </c>
    </row>
    <row r="146" spans="1:13" x14ac:dyDescent="0.25">
      <c r="A146" s="22" t="s">
        <v>31</v>
      </c>
      <c r="B146" s="25" t="s">
        <v>356</v>
      </c>
      <c r="C146" s="24" t="s">
        <v>84</v>
      </c>
      <c r="D146" s="24" t="s">
        <v>239</v>
      </c>
      <c r="E146" s="44" t="s">
        <v>240</v>
      </c>
      <c r="F146" s="25" t="s">
        <v>17</v>
      </c>
      <c r="G146" s="26">
        <v>1</v>
      </c>
      <c r="H146" s="26">
        <v>7.86</v>
      </c>
      <c r="I146" s="26" t="s">
        <v>87</v>
      </c>
      <c r="J146" s="36">
        <v>7.86</v>
      </c>
      <c r="K146" s="26">
        <f>ROUND($G$146*$M$146,2)</f>
        <v>7.86</v>
      </c>
      <c r="L146" s="27">
        <f>ROUND($K$146/$E$6,3)</f>
        <v>0</v>
      </c>
      <c r="M146" s="23">
        <f>ROUND($J$146,2)</f>
        <v>7.86</v>
      </c>
    </row>
    <row r="147" spans="1:13" x14ac:dyDescent="0.25">
      <c r="A147" s="22" t="s">
        <v>31</v>
      </c>
      <c r="B147" s="25" t="s">
        <v>357</v>
      </c>
      <c r="C147" s="24" t="s">
        <v>84</v>
      </c>
      <c r="D147" s="24" t="s">
        <v>242</v>
      </c>
      <c r="E147" s="44" t="s">
        <v>243</v>
      </c>
      <c r="F147" s="25" t="s">
        <v>17</v>
      </c>
      <c r="G147" s="26">
        <v>14</v>
      </c>
      <c r="H147" s="26">
        <v>2.76</v>
      </c>
      <c r="I147" s="26" t="s">
        <v>36</v>
      </c>
      <c r="J147" s="36">
        <v>3.48</v>
      </c>
      <c r="K147" s="26">
        <f>ROUND($G$147*$M$147,2)</f>
        <v>48.72</v>
      </c>
      <c r="L147" s="27">
        <f>ROUND($K$147/$E$6,3)</f>
        <v>0</v>
      </c>
      <c r="M147" s="23">
        <f>ROUND($J$147,2)</f>
        <v>3.48</v>
      </c>
    </row>
    <row r="148" spans="1:13" x14ac:dyDescent="0.25">
      <c r="A148" s="22" t="s">
        <v>31</v>
      </c>
      <c r="B148" s="25" t="s">
        <v>358</v>
      </c>
      <c r="C148" s="24" t="s">
        <v>84</v>
      </c>
      <c r="D148" s="24" t="s">
        <v>245</v>
      </c>
      <c r="E148" s="44" t="s">
        <v>246</v>
      </c>
      <c r="F148" s="25" t="s">
        <v>17</v>
      </c>
      <c r="G148" s="26">
        <v>84</v>
      </c>
      <c r="H148" s="26">
        <v>0.86</v>
      </c>
      <c r="I148" s="26" t="s">
        <v>87</v>
      </c>
      <c r="J148" s="36">
        <v>0.86</v>
      </c>
      <c r="K148" s="26">
        <f>ROUND($G$148*$M$148,2)</f>
        <v>72.239999999999995</v>
      </c>
      <c r="L148" s="27">
        <f>ROUND($K$148/$E$6,3)</f>
        <v>1E-3</v>
      </c>
      <c r="M148" s="23">
        <f>ROUND($J$148,2)</f>
        <v>0.86</v>
      </c>
    </row>
    <row r="149" spans="1:13" x14ac:dyDescent="0.25">
      <c r="A149" s="22" t="s">
        <v>31</v>
      </c>
      <c r="B149" s="25" t="s">
        <v>359</v>
      </c>
      <c r="C149" s="24" t="s">
        <v>84</v>
      </c>
      <c r="D149" s="24" t="s">
        <v>251</v>
      </c>
      <c r="E149" s="44" t="s">
        <v>252</v>
      </c>
      <c r="F149" s="25" t="s">
        <v>17</v>
      </c>
      <c r="G149" s="26">
        <v>4</v>
      </c>
      <c r="H149" s="26">
        <v>5.09</v>
      </c>
      <c r="I149" s="26" t="s">
        <v>87</v>
      </c>
      <c r="J149" s="36">
        <v>5.09</v>
      </c>
      <c r="K149" s="26">
        <f>ROUND($G$149*$M$149,2)</f>
        <v>20.36</v>
      </c>
      <c r="L149" s="27">
        <f>ROUND($K$149/$E$6,3)</f>
        <v>0</v>
      </c>
      <c r="M149" s="23">
        <f>ROUND($J$149,2)</f>
        <v>5.09</v>
      </c>
    </row>
    <row r="150" spans="1:13" ht="23.1" x14ac:dyDescent="0.25">
      <c r="A150" s="22" t="s">
        <v>31</v>
      </c>
      <c r="B150" s="25" t="s">
        <v>360</v>
      </c>
      <c r="C150" s="24" t="s">
        <v>33</v>
      </c>
      <c r="D150" s="24" t="s">
        <v>279</v>
      </c>
      <c r="E150" s="44" t="s">
        <v>280</v>
      </c>
      <c r="F150" s="25" t="s">
        <v>17</v>
      </c>
      <c r="G150" s="26">
        <v>1</v>
      </c>
      <c r="H150" s="26">
        <v>30.93</v>
      </c>
      <c r="I150" s="26" t="s">
        <v>36</v>
      </c>
      <c r="J150" s="36">
        <v>38.950000000000003</v>
      </c>
      <c r="K150" s="26">
        <f>ROUND($G$150*$M$150,2)</f>
        <v>38.950000000000003</v>
      </c>
      <c r="L150" s="27">
        <f>ROUND($K$150/$E$6,3)</f>
        <v>0</v>
      </c>
      <c r="M150" s="23">
        <f>ROUND($J$150,2)</f>
        <v>38.950000000000003</v>
      </c>
    </row>
    <row r="151" spans="1:13" ht="23.1" x14ac:dyDescent="0.25">
      <c r="A151" s="22" t="s">
        <v>31</v>
      </c>
      <c r="B151" s="25" t="s">
        <v>361</v>
      </c>
      <c r="C151" s="24" t="s">
        <v>33</v>
      </c>
      <c r="D151" s="24" t="s">
        <v>282</v>
      </c>
      <c r="E151" s="44" t="s">
        <v>283</v>
      </c>
      <c r="F151" s="25" t="s">
        <v>17</v>
      </c>
      <c r="G151" s="26">
        <v>1</v>
      </c>
      <c r="H151" s="26">
        <v>4.72</v>
      </c>
      <c r="I151" s="26" t="s">
        <v>36</v>
      </c>
      <c r="J151" s="36">
        <v>5.94</v>
      </c>
      <c r="K151" s="26">
        <f>ROUND($G$151*$M$151,2)</f>
        <v>5.94</v>
      </c>
      <c r="L151" s="27">
        <f>ROUND($K$151/$E$6,3)</f>
        <v>0</v>
      </c>
      <c r="M151" s="23">
        <f>ROUND($J$151,2)</f>
        <v>5.94</v>
      </c>
    </row>
    <row r="152" spans="1:13" ht="34.65" x14ac:dyDescent="0.25">
      <c r="A152" s="22" t="s">
        <v>31</v>
      </c>
      <c r="B152" s="25" t="s">
        <v>362</v>
      </c>
      <c r="C152" s="24" t="s">
        <v>33</v>
      </c>
      <c r="D152" s="24" t="s">
        <v>285</v>
      </c>
      <c r="E152" s="44" t="s">
        <v>286</v>
      </c>
      <c r="F152" s="25" t="s">
        <v>17</v>
      </c>
      <c r="G152" s="26">
        <v>1</v>
      </c>
      <c r="H152" s="26">
        <v>12.65</v>
      </c>
      <c r="I152" s="26" t="s">
        <v>36</v>
      </c>
      <c r="J152" s="36">
        <v>15.93</v>
      </c>
      <c r="K152" s="26">
        <f>ROUND($G$152*$M$152,2)</f>
        <v>15.93</v>
      </c>
      <c r="L152" s="27">
        <f>ROUND($K$152/$E$6,3)</f>
        <v>0</v>
      </c>
      <c r="M152" s="23">
        <f>ROUND($J$152,2)</f>
        <v>15.93</v>
      </c>
    </row>
    <row r="153" spans="1:13" ht="34.65" x14ac:dyDescent="0.25">
      <c r="A153" s="22" t="s">
        <v>31</v>
      </c>
      <c r="B153" s="25" t="s">
        <v>363</v>
      </c>
      <c r="C153" s="24" t="s">
        <v>33</v>
      </c>
      <c r="D153" s="24" t="s">
        <v>288</v>
      </c>
      <c r="E153" s="44" t="s">
        <v>289</v>
      </c>
      <c r="F153" s="25" t="s">
        <v>17</v>
      </c>
      <c r="G153" s="26">
        <v>1</v>
      </c>
      <c r="H153" s="26">
        <v>1.42</v>
      </c>
      <c r="I153" s="26" t="s">
        <v>36</v>
      </c>
      <c r="J153" s="36">
        <v>1.79</v>
      </c>
      <c r="K153" s="26">
        <f>ROUND($G$153*$M$153,2)</f>
        <v>1.79</v>
      </c>
      <c r="L153" s="27">
        <f>ROUND($K$153/$E$6,3)</f>
        <v>0</v>
      </c>
      <c r="M153" s="23">
        <f>ROUND($J$153,2)</f>
        <v>1.79</v>
      </c>
    </row>
    <row r="154" spans="1:13" ht="23.1" x14ac:dyDescent="0.25">
      <c r="A154" s="22" t="s">
        <v>31</v>
      </c>
      <c r="B154" s="25" t="s">
        <v>364</v>
      </c>
      <c r="C154" s="24" t="s">
        <v>84</v>
      </c>
      <c r="D154" s="24" t="s">
        <v>129</v>
      </c>
      <c r="E154" s="44" t="s">
        <v>130</v>
      </c>
      <c r="F154" s="25" t="s">
        <v>17</v>
      </c>
      <c r="G154" s="26">
        <v>1</v>
      </c>
      <c r="H154" s="26">
        <v>86.17</v>
      </c>
      <c r="I154" s="26" t="s">
        <v>36</v>
      </c>
      <c r="J154" s="36">
        <v>108.51</v>
      </c>
      <c r="K154" s="26">
        <f>ROUND($G$154*$M$154,2)</f>
        <v>108.51</v>
      </c>
      <c r="L154" s="27">
        <f>ROUND($K$154/$E$6,3)</f>
        <v>1E-3</v>
      </c>
      <c r="M154" s="23">
        <f>ROUND($J$154,2)</f>
        <v>108.51</v>
      </c>
    </row>
    <row r="155" spans="1:13" ht="34.65" x14ac:dyDescent="0.25">
      <c r="A155" s="22" t="s">
        <v>31</v>
      </c>
      <c r="B155" s="25" t="s">
        <v>365</v>
      </c>
      <c r="C155" s="24" t="s">
        <v>33</v>
      </c>
      <c r="D155" s="24" t="s">
        <v>132</v>
      </c>
      <c r="E155" s="44" t="s">
        <v>133</v>
      </c>
      <c r="F155" s="25" t="s">
        <v>17</v>
      </c>
      <c r="G155" s="26">
        <v>2</v>
      </c>
      <c r="H155" s="26">
        <v>10.92</v>
      </c>
      <c r="I155" s="26" t="s">
        <v>36</v>
      </c>
      <c r="J155" s="36">
        <v>13.75</v>
      </c>
      <c r="K155" s="26">
        <f>ROUND($G$155*$M$155,2)</f>
        <v>27.5</v>
      </c>
      <c r="L155" s="27">
        <f>ROUND($K$155/$E$6,3)</f>
        <v>0</v>
      </c>
      <c r="M155" s="23">
        <f>ROUND($J$155,2)</f>
        <v>13.75</v>
      </c>
    </row>
    <row r="156" spans="1:13" ht="23.1" x14ac:dyDescent="0.25">
      <c r="A156" s="22" t="s">
        <v>31</v>
      </c>
      <c r="B156" s="25" t="s">
        <v>366</v>
      </c>
      <c r="C156" s="24" t="s">
        <v>33</v>
      </c>
      <c r="D156" s="24" t="s">
        <v>367</v>
      </c>
      <c r="E156" s="44" t="s">
        <v>368</v>
      </c>
      <c r="F156" s="25" t="s">
        <v>17</v>
      </c>
      <c r="G156" s="26">
        <v>1</v>
      </c>
      <c r="H156" s="26">
        <v>3.52</v>
      </c>
      <c r="I156" s="26" t="s">
        <v>36</v>
      </c>
      <c r="J156" s="36">
        <v>4.43</v>
      </c>
      <c r="K156" s="26">
        <f>ROUND($G$156*$M$156,2)</f>
        <v>4.43</v>
      </c>
      <c r="L156" s="27">
        <f>ROUND($K$156/$E$6,3)</f>
        <v>0</v>
      </c>
      <c r="M156" s="23">
        <f>ROUND($J$156,2)</f>
        <v>4.43</v>
      </c>
    </row>
    <row r="157" spans="1:13" ht="23.1" x14ac:dyDescent="0.25">
      <c r="A157" s="22" t="s">
        <v>31</v>
      </c>
      <c r="B157" s="25" t="s">
        <v>369</v>
      </c>
      <c r="C157" s="24" t="s">
        <v>33</v>
      </c>
      <c r="D157" s="24" t="s">
        <v>135</v>
      </c>
      <c r="E157" s="44" t="s">
        <v>136</v>
      </c>
      <c r="F157" s="25" t="s">
        <v>17</v>
      </c>
      <c r="G157" s="26">
        <v>2</v>
      </c>
      <c r="H157" s="26">
        <v>1.2</v>
      </c>
      <c r="I157" s="26" t="s">
        <v>36</v>
      </c>
      <c r="J157" s="36">
        <v>1.51</v>
      </c>
      <c r="K157" s="26">
        <f>ROUND($G$157*$M$157,2)</f>
        <v>3.02</v>
      </c>
      <c r="L157" s="27">
        <f>ROUND($K$157/$E$6,3)</f>
        <v>0</v>
      </c>
      <c r="M157" s="23">
        <f>ROUND($J$157,2)</f>
        <v>1.51</v>
      </c>
    </row>
    <row r="158" spans="1:13" ht="34.65" x14ac:dyDescent="0.25">
      <c r="A158" s="22" t="s">
        <v>31</v>
      </c>
      <c r="B158" s="25" t="s">
        <v>370</v>
      </c>
      <c r="C158" s="24" t="s">
        <v>38</v>
      </c>
      <c r="D158" s="24" t="s">
        <v>111</v>
      </c>
      <c r="E158" s="44" t="s">
        <v>112</v>
      </c>
      <c r="F158" s="25" t="s">
        <v>97</v>
      </c>
      <c r="G158" s="26">
        <v>8</v>
      </c>
      <c r="H158" s="26">
        <v>13.99</v>
      </c>
      <c r="I158" s="26" t="s">
        <v>36</v>
      </c>
      <c r="J158" s="36">
        <v>17.62</v>
      </c>
      <c r="K158" s="26">
        <f>ROUND($G$158*$M$158,2)</f>
        <v>140.96</v>
      </c>
      <c r="L158" s="27">
        <f>ROUND($K$158/$E$6,3)</f>
        <v>1E-3</v>
      </c>
      <c r="M158" s="23">
        <f>ROUND($J$158,2)</f>
        <v>17.62</v>
      </c>
    </row>
    <row r="159" spans="1:13" ht="34.65" x14ac:dyDescent="0.25">
      <c r="A159" s="22" t="s">
        <v>31</v>
      </c>
      <c r="B159" s="25" t="s">
        <v>371</v>
      </c>
      <c r="C159" s="24" t="s">
        <v>38</v>
      </c>
      <c r="D159" s="24" t="s">
        <v>95</v>
      </c>
      <c r="E159" s="44" t="s">
        <v>96</v>
      </c>
      <c r="F159" s="25" t="s">
        <v>97</v>
      </c>
      <c r="G159" s="26">
        <v>16</v>
      </c>
      <c r="H159" s="26">
        <v>11.25</v>
      </c>
      <c r="I159" s="26" t="s">
        <v>36</v>
      </c>
      <c r="J159" s="36">
        <v>14.17</v>
      </c>
      <c r="K159" s="26">
        <f>ROUND($G$159*$M$159,2)</f>
        <v>226.72</v>
      </c>
      <c r="L159" s="27">
        <f>ROUND($K$159/$E$6,3)</f>
        <v>2E-3</v>
      </c>
      <c r="M159" s="23">
        <f>ROUND($J$159,2)</f>
        <v>14.17</v>
      </c>
    </row>
    <row r="160" spans="1:13" ht="34.65" x14ac:dyDescent="0.25">
      <c r="A160" s="22" t="s">
        <v>31</v>
      </c>
      <c r="B160" s="25" t="s">
        <v>372</v>
      </c>
      <c r="C160" s="24" t="s">
        <v>38</v>
      </c>
      <c r="D160" s="24" t="s">
        <v>99</v>
      </c>
      <c r="E160" s="44" t="s">
        <v>100</v>
      </c>
      <c r="F160" s="25" t="s">
        <v>97</v>
      </c>
      <c r="G160" s="26">
        <v>55</v>
      </c>
      <c r="H160" s="26">
        <v>14.1</v>
      </c>
      <c r="I160" s="26" t="s">
        <v>36</v>
      </c>
      <c r="J160" s="36">
        <v>17.75</v>
      </c>
      <c r="K160" s="26">
        <f>ROUND($G$160*$M$160,2)</f>
        <v>976.25</v>
      </c>
      <c r="L160" s="27">
        <f>ROUND($K$160/$E$6,3)</f>
        <v>8.9999999999999993E-3</v>
      </c>
      <c r="M160" s="23">
        <f>ROUND($J$160,2)</f>
        <v>17.75</v>
      </c>
    </row>
    <row r="161" spans="1:13" ht="23.1" x14ac:dyDescent="0.25">
      <c r="A161" s="22" t="s">
        <v>31</v>
      </c>
      <c r="B161" s="25" t="s">
        <v>373</v>
      </c>
      <c r="C161" s="24" t="s">
        <v>38</v>
      </c>
      <c r="D161" s="24" t="s">
        <v>102</v>
      </c>
      <c r="E161" s="44" t="s">
        <v>103</v>
      </c>
      <c r="F161" s="25" t="s">
        <v>97</v>
      </c>
      <c r="G161" s="26">
        <v>71</v>
      </c>
      <c r="H161" s="26">
        <v>10.88</v>
      </c>
      <c r="I161" s="26" t="s">
        <v>36</v>
      </c>
      <c r="J161" s="36">
        <v>13.7</v>
      </c>
      <c r="K161" s="26">
        <f>ROUND($G$161*$M$161,2)</f>
        <v>972.7</v>
      </c>
      <c r="L161" s="27">
        <f>ROUND($K$161/$E$6,3)</f>
        <v>8.9999999999999993E-3</v>
      </c>
      <c r="M161" s="23">
        <f>ROUND($J$161,2)</f>
        <v>13.7</v>
      </c>
    </row>
    <row r="162" spans="1:13" ht="34.65" x14ac:dyDescent="0.25">
      <c r="A162" s="22" t="s">
        <v>31</v>
      </c>
      <c r="B162" s="25" t="s">
        <v>374</v>
      </c>
      <c r="C162" s="24" t="s">
        <v>38</v>
      </c>
      <c r="D162" s="24" t="s">
        <v>105</v>
      </c>
      <c r="E162" s="44" t="s">
        <v>106</v>
      </c>
      <c r="F162" s="25" t="s">
        <v>97</v>
      </c>
      <c r="G162" s="26">
        <v>71</v>
      </c>
      <c r="H162" s="26">
        <v>16.850000000000001</v>
      </c>
      <c r="I162" s="26" t="s">
        <v>36</v>
      </c>
      <c r="J162" s="36">
        <v>21.22</v>
      </c>
      <c r="K162" s="26">
        <f>ROUND($G$162*$M$162,2)</f>
        <v>1506.62</v>
      </c>
      <c r="L162" s="27">
        <f>ROUND($K$162/$E$6,3)</f>
        <v>1.4E-2</v>
      </c>
      <c r="M162" s="23">
        <f>ROUND($J$162,2)</f>
        <v>21.22</v>
      </c>
    </row>
    <row r="163" spans="1:13" x14ac:dyDescent="0.25">
      <c r="A163" s="22" t="s">
        <v>31</v>
      </c>
      <c r="B163" s="25" t="s">
        <v>375</v>
      </c>
      <c r="C163" s="24" t="s">
        <v>84</v>
      </c>
      <c r="D163" s="24" t="s">
        <v>376</v>
      </c>
      <c r="E163" s="44" t="s">
        <v>377</v>
      </c>
      <c r="F163" s="25" t="s">
        <v>17</v>
      </c>
      <c r="G163" s="26">
        <v>2</v>
      </c>
      <c r="H163" s="26">
        <v>299</v>
      </c>
      <c r="I163" s="26" t="s">
        <v>36</v>
      </c>
      <c r="J163" s="36">
        <v>376.5</v>
      </c>
      <c r="K163" s="26">
        <f>ROUND($G$163*$M$163,2)</f>
        <v>753</v>
      </c>
      <c r="L163" s="27">
        <f>ROUND($K$163/$E$6,3)</f>
        <v>7.0000000000000001E-3</v>
      </c>
      <c r="M163" s="23">
        <f>ROUND($J$163,2)</f>
        <v>376.5</v>
      </c>
    </row>
    <row r="164" spans="1:13" ht="23.1" x14ac:dyDescent="0.25">
      <c r="A164" s="22" t="s">
        <v>31</v>
      </c>
      <c r="B164" s="25" t="s">
        <v>378</v>
      </c>
      <c r="C164" s="24" t="s">
        <v>38</v>
      </c>
      <c r="D164" s="24" t="s">
        <v>42</v>
      </c>
      <c r="E164" s="44" t="s">
        <v>43</v>
      </c>
      <c r="F164" s="25" t="s">
        <v>17</v>
      </c>
      <c r="G164" s="26">
        <v>11</v>
      </c>
      <c r="H164" s="26">
        <v>38.33</v>
      </c>
      <c r="I164" s="26" t="s">
        <v>36</v>
      </c>
      <c r="J164" s="36">
        <v>48.27</v>
      </c>
      <c r="K164" s="26">
        <f>ROUND($G$164*$M$164,2)</f>
        <v>530.97</v>
      </c>
      <c r="L164" s="27">
        <f>ROUND($K$164/$E$6,3)</f>
        <v>5.0000000000000001E-3</v>
      </c>
      <c r="M164" s="23">
        <f>ROUND($J$164,2)</f>
        <v>48.27</v>
      </c>
    </row>
    <row r="165" spans="1:13" ht="23.1" x14ac:dyDescent="0.25">
      <c r="A165" s="22" t="s">
        <v>31</v>
      </c>
      <c r="B165" s="25" t="s">
        <v>379</v>
      </c>
      <c r="C165" s="24" t="s">
        <v>38</v>
      </c>
      <c r="D165" s="24" t="s">
        <v>48</v>
      </c>
      <c r="E165" s="44" t="s">
        <v>49</v>
      </c>
      <c r="F165" s="25" t="s">
        <v>17</v>
      </c>
      <c r="G165" s="26">
        <v>5</v>
      </c>
      <c r="H165" s="26">
        <v>13.56</v>
      </c>
      <c r="I165" s="26" t="s">
        <v>36</v>
      </c>
      <c r="J165" s="36">
        <v>17.07</v>
      </c>
      <c r="K165" s="26">
        <f>ROUND($G$165*$M$165,2)</f>
        <v>85.35</v>
      </c>
      <c r="L165" s="27">
        <f>ROUND($K$165/$E$6,3)</f>
        <v>1E-3</v>
      </c>
      <c r="M165" s="23">
        <f>ROUND($J$165,2)</f>
        <v>17.07</v>
      </c>
    </row>
    <row r="166" spans="1:13" ht="23.1" x14ac:dyDescent="0.25">
      <c r="A166" s="22" t="s">
        <v>31</v>
      </c>
      <c r="B166" s="25" t="s">
        <v>380</v>
      </c>
      <c r="C166" s="24" t="s">
        <v>38</v>
      </c>
      <c r="D166" s="24" t="s">
        <v>51</v>
      </c>
      <c r="E166" s="44" t="s">
        <v>52</v>
      </c>
      <c r="F166" s="25" t="s">
        <v>17</v>
      </c>
      <c r="G166" s="26">
        <v>16</v>
      </c>
      <c r="H166" s="26">
        <v>7.21</v>
      </c>
      <c r="I166" s="26" t="s">
        <v>36</v>
      </c>
      <c r="J166" s="36">
        <v>9.08</v>
      </c>
      <c r="K166" s="26">
        <f>ROUND($G$166*$M$166,2)</f>
        <v>145.28</v>
      </c>
      <c r="L166" s="27">
        <f>ROUND($K$166/$E$6,3)</f>
        <v>1E-3</v>
      </c>
      <c r="M166" s="23">
        <f>ROUND($J$166,2)</f>
        <v>9.08</v>
      </c>
    </row>
    <row r="167" spans="1:13" x14ac:dyDescent="0.25">
      <c r="A167" s="22" t="s">
        <v>31</v>
      </c>
      <c r="B167" s="25" t="s">
        <v>381</v>
      </c>
      <c r="C167" s="24" t="s">
        <v>38</v>
      </c>
      <c r="D167" s="24" t="s">
        <v>344</v>
      </c>
      <c r="E167" s="44" t="s">
        <v>345</v>
      </c>
      <c r="F167" s="25" t="s">
        <v>17</v>
      </c>
      <c r="G167" s="26">
        <v>15</v>
      </c>
      <c r="H167" s="26">
        <v>54.1</v>
      </c>
      <c r="I167" s="26" t="s">
        <v>36</v>
      </c>
      <c r="J167" s="36">
        <v>68.12</v>
      </c>
      <c r="K167" s="26">
        <f>ROUND($G$167*$M$167,2)</f>
        <v>1021.8</v>
      </c>
      <c r="L167" s="27">
        <f>ROUND($K$167/$E$6,3)</f>
        <v>8.9999999999999993E-3</v>
      </c>
      <c r="M167" s="23">
        <f>ROUND($J$167,2)</f>
        <v>68.12</v>
      </c>
    </row>
    <row r="168" spans="1:13" x14ac:dyDescent="0.25">
      <c r="A168" s="22" t="s">
        <v>31</v>
      </c>
      <c r="B168" s="25" t="s">
        <v>382</v>
      </c>
      <c r="C168" s="24" t="s">
        <v>38</v>
      </c>
      <c r="D168" s="24" t="s">
        <v>181</v>
      </c>
      <c r="E168" s="44" t="s">
        <v>182</v>
      </c>
      <c r="F168" s="25" t="s">
        <v>183</v>
      </c>
      <c r="G168" s="26">
        <v>17</v>
      </c>
      <c r="H168" s="26">
        <v>24.73</v>
      </c>
      <c r="I168" s="26" t="s">
        <v>36</v>
      </c>
      <c r="J168" s="36">
        <v>31.14</v>
      </c>
      <c r="K168" s="26">
        <f>ROUND($G$168*$M$168,2)</f>
        <v>529.38</v>
      </c>
      <c r="L168" s="27">
        <f>ROUND($K$168/$E$6,3)</f>
        <v>5.0000000000000001E-3</v>
      </c>
      <c r="M168" s="23">
        <f>ROUND($J$168,2)</f>
        <v>31.14</v>
      </c>
    </row>
    <row r="169" spans="1:13" x14ac:dyDescent="0.25">
      <c r="A169" s="22" t="s">
        <v>31</v>
      </c>
      <c r="B169" s="25" t="s">
        <v>383</v>
      </c>
      <c r="C169" s="24" t="s">
        <v>38</v>
      </c>
      <c r="D169" s="24" t="s">
        <v>185</v>
      </c>
      <c r="E169" s="44" t="s">
        <v>186</v>
      </c>
      <c r="F169" s="25" t="s">
        <v>183</v>
      </c>
      <c r="G169" s="26">
        <v>17</v>
      </c>
      <c r="H169" s="26">
        <v>39.43</v>
      </c>
      <c r="I169" s="26" t="s">
        <v>36</v>
      </c>
      <c r="J169" s="36">
        <v>49.65</v>
      </c>
      <c r="K169" s="26">
        <f>ROUND($G$169*$M$169,2)</f>
        <v>844.05</v>
      </c>
      <c r="L169" s="27">
        <f>ROUND($K$169/$E$6,3)</f>
        <v>8.0000000000000002E-3</v>
      </c>
      <c r="M169" s="23">
        <f>ROUND($J$169,2)</f>
        <v>49.65</v>
      </c>
    </row>
    <row r="170" spans="1:13" ht="23.1" x14ac:dyDescent="0.25">
      <c r="A170" s="22" t="s">
        <v>31</v>
      </c>
      <c r="B170" s="25" t="s">
        <v>384</v>
      </c>
      <c r="C170" s="24" t="s">
        <v>33</v>
      </c>
      <c r="D170" s="24" t="s">
        <v>347</v>
      </c>
      <c r="E170" s="44" t="s">
        <v>348</v>
      </c>
      <c r="F170" s="25" t="s">
        <v>97</v>
      </c>
      <c r="G170" s="26">
        <v>540</v>
      </c>
      <c r="H170" s="26">
        <v>8.5399999999999991</v>
      </c>
      <c r="I170" s="26" t="s">
        <v>36</v>
      </c>
      <c r="J170" s="36">
        <v>10.75</v>
      </c>
      <c r="K170" s="26">
        <f>ROUND($G$170*$M$170,2)</f>
        <v>5805</v>
      </c>
      <c r="L170" s="27">
        <f>ROUND($K$170/$E$6,3)</f>
        <v>5.2999999999999999E-2</v>
      </c>
      <c r="M170" s="23">
        <f>ROUND($J$170,2)</f>
        <v>10.75</v>
      </c>
    </row>
    <row r="171" spans="1:13" ht="23.1" x14ac:dyDescent="0.25">
      <c r="A171" s="22" t="s">
        <v>31</v>
      </c>
      <c r="B171" s="25" t="s">
        <v>385</v>
      </c>
      <c r="C171" s="24" t="s">
        <v>38</v>
      </c>
      <c r="D171" s="24" t="s">
        <v>166</v>
      </c>
      <c r="E171" s="44" t="s">
        <v>167</v>
      </c>
      <c r="F171" s="25" t="s">
        <v>17</v>
      </c>
      <c r="G171" s="26">
        <v>1</v>
      </c>
      <c r="H171" s="26">
        <v>46.94</v>
      </c>
      <c r="I171" s="26" t="s">
        <v>36</v>
      </c>
      <c r="J171" s="36">
        <v>59.11</v>
      </c>
      <c r="K171" s="26">
        <f>ROUND($G$171*$M$171,2)</f>
        <v>59.11</v>
      </c>
      <c r="L171" s="27">
        <f>ROUND($K$171/$E$6,3)</f>
        <v>1E-3</v>
      </c>
      <c r="M171" s="23">
        <f>ROUND($J$171,2)</f>
        <v>59.11</v>
      </c>
    </row>
    <row r="172" spans="1:13" ht="34.65" x14ac:dyDescent="0.25">
      <c r="A172" s="22" t="s">
        <v>31</v>
      </c>
      <c r="B172" s="25" t="s">
        <v>386</v>
      </c>
      <c r="C172" s="24" t="s">
        <v>38</v>
      </c>
      <c r="D172" s="24" t="s">
        <v>387</v>
      </c>
      <c r="E172" s="44" t="s">
        <v>388</v>
      </c>
      <c r="F172" s="25" t="s">
        <v>17</v>
      </c>
      <c r="G172" s="26">
        <v>1</v>
      </c>
      <c r="H172" s="26">
        <v>443.17</v>
      </c>
      <c r="I172" s="26" t="s">
        <v>36</v>
      </c>
      <c r="J172" s="36">
        <v>558.04</v>
      </c>
      <c r="K172" s="26">
        <f>ROUND($G$172*$M$172,2)</f>
        <v>558.04</v>
      </c>
      <c r="L172" s="27">
        <f>ROUND($K$172/$E$6,3)</f>
        <v>5.0000000000000001E-3</v>
      </c>
      <c r="M172" s="23">
        <f>ROUND($J$172,2)</f>
        <v>558.04</v>
      </c>
    </row>
    <row r="173" spans="1:13" ht="16.3" x14ac:dyDescent="0.25">
      <c r="A173" s="22" t="s">
        <v>24</v>
      </c>
      <c r="B173" s="37" t="s">
        <v>389</v>
      </c>
      <c r="C173" s="38"/>
      <c r="D173" s="38" t="s">
        <v>26</v>
      </c>
      <c r="E173" s="45" t="s">
        <v>390</v>
      </c>
      <c r="F173" s="37"/>
      <c r="G173" s="39"/>
      <c r="H173" s="39"/>
      <c r="I173" s="39"/>
      <c r="J173" s="39"/>
      <c r="K173" s="39">
        <f>+$K$201+$K$200+$K$199+$K$198+$K$197+$K$196+$K$195+$K$194+$K$193+$K$192+$K$191+$K$190+$K$189+$K$188+$K$187+$K$186+$K$185+$K$184+$K$183+$K$182+$K$181+$K$180+$K$179+$K$178+$K$177+$K$176+$K$175+$K$174</f>
        <v>6168.2299999999987</v>
      </c>
      <c r="L173" s="40">
        <f>ROUND($K$173/$E$6,3)</f>
        <v>5.6000000000000001E-2</v>
      </c>
      <c r="M173" s="23">
        <v>0</v>
      </c>
    </row>
    <row r="174" spans="1:13" ht="23.1" x14ac:dyDescent="0.25">
      <c r="A174" s="22" t="s">
        <v>31</v>
      </c>
      <c r="B174" s="25" t="s">
        <v>391</v>
      </c>
      <c r="C174" s="24" t="s">
        <v>33</v>
      </c>
      <c r="D174" s="24" t="s">
        <v>279</v>
      </c>
      <c r="E174" s="44" t="s">
        <v>280</v>
      </c>
      <c r="F174" s="25" t="s">
        <v>17</v>
      </c>
      <c r="G174" s="26">
        <v>2</v>
      </c>
      <c r="H174" s="26">
        <v>30.93</v>
      </c>
      <c r="I174" s="26" t="s">
        <v>36</v>
      </c>
      <c r="J174" s="36">
        <v>38.950000000000003</v>
      </c>
      <c r="K174" s="26">
        <f>ROUND($G$174*$M$174,2)</f>
        <v>77.900000000000006</v>
      </c>
      <c r="L174" s="27">
        <f>ROUND($K$174/$E$6,3)</f>
        <v>1E-3</v>
      </c>
      <c r="M174" s="23">
        <f>ROUND($J$174,2)</f>
        <v>38.950000000000003</v>
      </c>
    </row>
    <row r="175" spans="1:13" ht="23.1" x14ac:dyDescent="0.25">
      <c r="A175" s="22" t="s">
        <v>31</v>
      </c>
      <c r="B175" s="25" t="s">
        <v>392</v>
      </c>
      <c r="C175" s="24" t="s">
        <v>33</v>
      </c>
      <c r="D175" s="24" t="s">
        <v>282</v>
      </c>
      <c r="E175" s="44" t="s">
        <v>283</v>
      </c>
      <c r="F175" s="25" t="s">
        <v>17</v>
      </c>
      <c r="G175" s="26">
        <v>2</v>
      </c>
      <c r="H175" s="26">
        <v>4.72</v>
      </c>
      <c r="I175" s="26" t="s">
        <v>36</v>
      </c>
      <c r="J175" s="36">
        <v>5.94</v>
      </c>
      <c r="K175" s="26">
        <f>ROUND($G$175*$M$175,2)</f>
        <v>11.88</v>
      </c>
      <c r="L175" s="27">
        <f>ROUND($K$175/$E$6,3)</f>
        <v>0</v>
      </c>
      <c r="M175" s="23">
        <f>ROUND($J$175,2)</f>
        <v>5.94</v>
      </c>
    </row>
    <row r="176" spans="1:13" ht="34.65" x14ac:dyDescent="0.25">
      <c r="A176" s="22" t="s">
        <v>31</v>
      </c>
      <c r="B176" s="25" t="s">
        <v>393</v>
      </c>
      <c r="C176" s="24" t="s">
        <v>33</v>
      </c>
      <c r="D176" s="24" t="s">
        <v>285</v>
      </c>
      <c r="E176" s="44" t="s">
        <v>286</v>
      </c>
      <c r="F176" s="25" t="s">
        <v>17</v>
      </c>
      <c r="G176" s="26">
        <v>4</v>
      </c>
      <c r="H176" s="26">
        <v>12.65</v>
      </c>
      <c r="I176" s="26" t="s">
        <v>36</v>
      </c>
      <c r="J176" s="36">
        <v>15.93</v>
      </c>
      <c r="K176" s="26">
        <f>ROUND($G$176*$M$176,2)</f>
        <v>63.72</v>
      </c>
      <c r="L176" s="27">
        <f>ROUND($K$176/$E$6,3)</f>
        <v>1E-3</v>
      </c>
      <c r="M176" s="23">
        <f>ROUND($J$176,2)</f>
        <v>15.93</v>
      </c>
    </row>
    <row r="177" spans="1:13" ht="34.65" x14ac:dyDescent="0.25">
      <c r="A177" s="22" t="s">
        <v>31</v>
      </c>
      <c r="B177" s="25" t="s">
        <v>394</v>
      </c>
      <c r="C177" s="24" t="s">
        <v>33</v>
      </c>
      <c r="D177" s="24" t="s">
        <v>288</v>
      </c>
      <c r="E177" s="44" t="s">
        <v>289</v>
      </c>
      <c r="F177" s="25" t="s">
        <v>17</v>
      </c>
      <c r="G177" s="26">
        <v>3</v>
      </c>
      <c r="H177" s="26">
        <v>1.42</v>
      </c>
      <c r="I177" s="26" t="s">
        <v>36</v>
      </c>
      <c r="J177" s="36">
        <v>1.79</v>
      </c>
      <c r="K177" s="26">
        <f>ROUND($G$177*$M$177,2)</f>
        <v>5.37</v>
      </c>
      <c r="L177" s="27">
        <f>ROUND($K$177/$E$6,3)</f>
        <v>0</v>
      </c>
      <c r="M177" s="23">
        <f>ROUND($J$177,2)</f>
        <v>1.79</v>
      </c>
    </row>
    <row r="178" spans="1:13" ht="23.1" x14ac:dyDescent="0.25">
      <c r="A178" s="22" t="s">
        <v>31</v>
      </c>
      <c r="B178" s="25" t="s">
        <v>395</v>
      </c>
      <c r="C178" s="24" t="s">
        <v>33</v>
      </c>
      <c r="D178" s="24" t="s">
        <v>291</v>
      </c>
      <c r="E178" s="44" t="s">
        <v>292</v>
      </c>
      <c r="F178" s="25" t="s">
        <v>17</v>
      </c>
      <c r="G178" s="26">
        <v>1</v>
      </c>
      <c r="H178" s="26">
        <v>29.42</v>
      </c>
      <c r="I178" s="26" t="s">
        <v>36</v>
      </c>
      <c r="J178" s="36">
        <v>37.049999999999997</v>
      </c>
      <c r="K178" s="26">
        <f>ROUND($G$178*$M$178,2)</f>
        <v>37.049999999999997</v>
      </c>
      <c r="L178" s="27">
        <f>ROUND($K$178/$E$6,3)</f>
        <v>0</v>
      </c>
      <c r="M178" s="23">
        <f>ROUND($J$178,2)</f>
        <v>37.049999999999997</v>
      </c>
    </row>
    <row r="179" spans="1:13" ht="34.65" x14ac:dyDescent="0.25">
      <c r="A179" s="22" t="s">
        <v>31</v>
      </c>
      <c r="B179" s="25" t="s">
        <v>396</v>
      </c>
      <c r="C179" s="24" t="s">
        <v>33</v>
      </c>
      <c r="D179" s="24" t="s">
        <v>397</v>
      </c>
      <c r="E179" s="44" t="s">
        <v>398</v>
      </c>
      <c r="F179" s="25" t="s">
        <v>17</v>
      </c>
      <c r="G179" s="26">
        <v>4</v>
      </c>
      <c r="H179" s="26">
        <v>0.2</v>
      </c>
      <c r="I179" s="26" t="s">
        <v>36</v>
      </c>
      <c r="J179" s="36">
        <v>0.25</v>
      </c>
      <c r="K179" s="26">
        <f>ROUND($G$179*$M$179,2)</f>
        <v>1</v>
      </c>
      <c r="L179" s="27">
        <f>ROUND($K$179/$E$6,3)</f>
        <v>0</v>
      </c>
      <c r="M179" s="23">
        <f>ROUND($J$179,2)</f>
        <v>0.25</v>
      </c>
    </row>
    <row r="180" spans="1:13" ht="23.1" x14ac:dyDescent="0.25">
      <c r="A180" s="22" t="s">
        <v>31</v>
      </c>
      <c r="B180" s="25" t="s">
        <v>399</v>
      </c>
      <c r="C180" s="24" t="s">
        <v>33</v>
      </c>
      <c r="D180" s="24" t="s">
        <v>400</v>
      </c>
      <c r="E180" s="44" t="s">
        <v>401</v>
      </c>
      <c r="F180" s="25" t="s">
        <v>17</v>
      </c>
      <c r="G180" s="26">
        <v>0.06</v>
      </c>
      <c r="H180" s="26">
        <v>61.66</v>
      </c>
      <c r="I180" s="26" t="s">
        <v>36</v>
      </c>
      <c r="J180" s="36">
        <v>77.64</v>
      </c>
      <c r="K180" s="26">
        <f>ROUND($G$180*$M$180,2)</f>
        <v>4.66</v>
      </c>
      <c r="L180" s="27">
        <f>ROUND($K$180/$E$6,3)</f>
        <v>0</v>
      </c>
      <c r="M180" s="23">
        <f>ROUND($J$180,2)</f>
        <v>77.64</v>
      </c>
    </row>
    <row r="181" spans="1:13" ht="34.65" x14ac:dyDescent="0.25">
      <c r="A181" s="22" t="s">
        <v>31</v>
      </c>
      <c r="B181" s="25" t="s">
        <v>402</v>
      </c>
      <c r="C181" s="24" t="s">
        <v>33</v>
      </c>
      <c r="D181" s="24" t="s">
        <v>403</v>
      </c>
      <c r="E181" s="44" t="s">
        <v>404</v>
      </c>
      <c r="F181" s="25" t="s">
        <v>17</v>
      </c>
      <c r="G181" s="26">
        <v>1</v>
      </c>
      <c r="H181" s="26">
        <v>43.75</v>
      </c>
      <c r="I181" s="26" t="s">
        <v>36</v>
      </c>
      <c r="J181" s="36">
        <v>55.09</v>
      </c>
      <c r="K181" s="26">
        <f>ROUND($G$181*$M$181,2)</f>
        <v>55.09</v>
      </c>
      <c r="L181" s="27">
        <f>ROUND($K$181/$E$6,3)</f>
        <v>1E-3</v>
      </c>
      <c r="M181" s="23">
        <f>ROUND($J$181,2)</f>
        <v>55.09</v>
      </c>
    </row>
    <row r="182" spans="1:13" ht="34.65" x14ac:dyDescent="0.25">
      <c r="A182" s="22" t="s">
        <v>31</v>
      </c>
      <c r="B182" s="25" t="s">
        <v>405</v>
      </c>
      <c r="C182" s="24" t="s">
        <v>33</v>
      </c>
      <c r="D182" s="24" t="s">
        <v>406</v>
      </c>
      <c r="E182" s="44" t="s">
        <v>407</v>
      </c>
      <c r="F182" s="25" t="s">
        <v>17</v>
      </c>
      <c r="G182" s="26">
        <v>1</v>
      </c>
      <c r="H182" s="26">
        <v>266.52999999999997</v>
      </c>
      <c r="I182" s="26" t="s">
        <v>36</v>
      </c>
      <c r="J182" s="36">
        <v>335.61</v>
      </c>
      <c r="K182" s="26">
        <f>ROUND($G$182*$M$182,2)</f>
        <v>335.61</v>
      </c>
      <c r="L182" s="27">
        <f>ROUND($K$182/$E$6,3)</f>
        <v>3.0000000000000001E-3</v>
      </c>
      <c r="M182" s="23">
        <f>ROUND($J$182,2)</f>
        <v>335.61</v>
      </c>
    </row>
    <row r="183" spans="1:13" x14ac:dyDescent="0.25">
      <c r="A183" s="22" t="s">
        <v>31</v>
      </c>
      <c r="B183" s="25" t="s">
        <v>408</v>
      </c>
      <c r="C183" s="24" t="s">
        <v>33</v>
      </c>
      <c r="D183" s="24" t="s">
        <v>409</v>
      </c>
      <c r="E183" s="44" t="s">
        <v>410</v>
      </c>
      <c r="F183" s="25" t="s">
        <v>97</v>
      </c>
      <c r="G183" s="26">
        <v>0.33</v>
      </c>
      <c r="H183" s="26">
        <v>4.18</v>
      </c>
      <c r="I183" s="26" t="s">
        <v>36</v>
      </c>
      <c r="J183" s="36">
        <v>5.26</v>
      </c>
      <c r="K183" s="26">
        <f>ROUND($G$183*$M$183,2)</f>
        <v>1.74</v>
      </c>
      <c r="L183" s="27">
        <f>ROUND($K$183/$E$6,3)</f>
        <v>0</v>
      </c>
      <c r="M183" s="23">
        <f>ROUND($J$183,2)</f>
        <v>5.26</v>
      </c>
    </row>
    <row r="184" spans="1:13" x14ac:dyDescent="0.25">
      <c r="A184" s="22" t="s">
        <v>31</v>
      </c>
      <c r="B184" s="25" t="s">
        <v>411</v>
      </c>
      <c r="C184" s="24" t="s">
        <v>33</v>
      </c>
      <c r="D184" s="24" t="s">
        <v>412</v>
      </c>
      <c r="E184" s="44" t="s">
        <v>413</v>
      </c>
      <c r="F184" s="25" t="s">
        <v>17</v>
      </c>
      <c r="G184" s="26">
        <v>2</v>
      </c>
      <c r="H184" s="26">
        <v>0.38</v>
      </c>
      <c r="I184" s="26" t="s">
        <v>36</v>
      </c>
      <c r="J184" s="36">
        <v>0.48</v>
      </c>
      <c r="K184" s="26">
        <f>ROUND($G$184*$M$184,2)</f>
        <v>0.96</v>
      </c>
      <c r="L184" s="27">
        <f>ROUND($K$184/$E$6,3)</f>
        <v>0</v>
      </c>
      <c r="M184" s="23">
        <f>ROUND($J$184,2)</f>
        <v>0.48</v>
      </c>
    </row>
    <row r="185" spans="1:13" x14ac:dyDescent="0.25">
      <c r="A185" s="22" t="s">
        <v>31</v>
      </c>
      <c r="B185" s="25" t="s">
        <v>414</v>
      </c>
      <c r="C185" s="24" t="s">
        <v>38</v>
      </c>
      <c r="D185" s="24" t="s">
        <v>181</v>
      </c>
      <c r="E185" s="44" t="s">
        <v>182</v>
      </c>
      <c r="F185" s="25" t="s">
        <v>183</v>
      </c>
      <c r="G185" s="26">
        <v>1.4</v>
      </c>
      <c r="H185" s="26">
        <v>24.73</v>
      </c>
      <c r="I185" s="26" t="s">
        <v>36</v>
      </c>
      <c r="J185" s="36">
        <v>31.14</v>
      </c>
      <c r="K185" s="26">
        <f>ROUND($G$185*$M$185,2)</f>
        <v>43.6</v>
      </c>
      <c r="L185" s="27">
        <f>ROUND($K$185/$E$6,3)</f>
        <v>0</v>
      </c>
      <c r="M185" s="23">
        <f>ROUND($J$185,2)</f>
        <v>31.14</v>
      </c>
    </row>
    <row r="186" spans="1:13" x14ac:dyDescent="0.25">
      <c r="A186" s="22" t="s">
        <v>31</v>
      </c>
      <c r="B186" s="25" t="s">
        <v>415</v>
      </c>
      <c r="C186" s="24" t="s">
        <v>38</v>
      </c>
      <c r="D186" s="24" t="s">
        <v>185</v>
      </c>
      <c r="E186" s="44" t="s">
        <v>186</v>
      </c>
      <c r="F186" s="25" t="s">
        <v>183</v>
      </c>
      <c r="G186" s="26">
        <v>6</v>
      </c>
      <c r="H186" s="26">
        <v>39.43</v>
      </c>
      <c r="I186" s="26" t="s">
        <v>36</v>
      </c>
      <c r="J186" s="36">
        <v>49.65</v>
      </c>
      <c r="K186" s="26">
        <f>ROUND($G$186*$M$186,2)</f>
        <v>297.89999999999998</v>
      </c>
      <c r="L186" s="27">
        <f>ROUND($K$186/$E$6,3)</f>
        <v>3.0000000000000001E-3</v>
      </c>
      <c r="M186" s="23">
        <f>ROUND($J$186,2)</f>
        <v>49.65</v>
      </c>
    </row>
    <row r="187" spans="1:13" ht="34.65" x14ac:dyDescent="0.25">
      <c r="A187" s="22" t="s">
        <v>31</v>
      </c>
      <c r="B187" s="25" t="s">
        <v>416</v>
      </c>
      <c r="C187" s="24" t="s">
        <v>38</v>
      </c>
      <c r="D187" s="24" t="s">
        <v>417</v>
      </c>
      <c r="E187" s="44" t="s">
        <v>418</v>
      </c>
      <c r="F187" s="25" t="s">
        <v>97</v>
      </c>
      <c r="G187" s="26">
        <v>13.2</v>
      </c>
      <c r="H187" s="26">
        <v>19.71</v>
      </c>
      <c r="I187" s="26" t="s">
        <v>36</v>
      </c>
      <c r="J187" s="36">
        <v>24.82</v>
      </c>
      <c r="K187" s="26">
        <f>ROUND($G$187*$M$187,2)</f>
        <v>327.62</v>
      </c>
      <c r="L187" s="27">
        <f>ROUND($K$187/$E$6,3)</f>
        <v>3.0000000000000001E-3</v>
      </c>
      <c r="M187" s="23">
        <f>ROUND($J$187,2)</f>
        <v>24.82</v>
      </c>
    </row>
    <row r="188" spans="1:13" x14ac:dyDescent="0.25">
      <c r="A188" s="22" t="s">
        <v>31</v>
      </c>
      <c r="B188" s="25" t="s">
        <v>419</v>
      </c>
      <c r="C188" s="24" t="s">
        <v>33</v>
      </c>
      <c r="D188" s="24" t="s">
        <v>420</v>
      </c>
      <c r="E188" s="44" t="s">
        <v>421</v>
      </c>
      <c r="F188" s="25" t="s">
        <v>17</v>
      </c>
      <c r="G188" s="26">
        <v>2</v>
      </c>
      <c r="H188" s="26">
        <v>3.56</v>
      </c>
      <c r="I188" s="26" t="s">
        <v>36</v>
      </c>
      <c r="J188" s="36">
        <v>4.4800000000000004</v>
      </c>
      <c r="K188" s="26">
        <f>ROUND($G$188*$M$188,2)</f>
        <v>8.9600000000000009</v>
      </c>
      <c r="L188" s="27">
        <f>ROUND($K$188/$E$6,3)</f>
        <v>0</v>
      </c>
      <c r="M188" s="23">
        <f>ROUND($J$188,2)</f>
        <v>4.4800000000000004</v>
      </c>
    </row>
    <row r="189" spans="1:13" ht="23.1" x14ac:dyDescent="0.25">
      <c r="A189" s="22" t="s">
        <v>31</v>
      </c>
      <c r="B189" s="25" t="s">
        <v>422</v>
      </c>
      <c r="C189" s="24" t="s">
        <v>33</v>
      </c>
      <c r="D189" s="24" t="s">
        <v>423</v>
      </c>
      <c r="E189" s="44" t="s">
        <v>424</v>
      </c>
      <c r="F189" s="25" t="s">
        <v>17</v>
      </c>
      <c r="G189" s="26">
        <v>2</v>
      </c>
      <c r="H189" s="26">
        <v>5.7</v>
      </c>
      <c r="I189" s="26" t="s">
        <v>36</v>
      </c>
      <c r="J189" s="36">
        <v>7.18</v>
      </c>
      <c r="K189" s="26">
        <f>ROUND($G$189*$M$189,2)</f>
        <v>14.36</v>
      </c>
      <c r="L189" s="27">
        <f>ROUND($K$189/$E$6,3)</f>
        <v>0</v>
      </c>
      <c r="M189" s="23">
        <f>ROUND($J$189,2)</f>
        <v>7.18</v>
      </c>
    </row>
    <row r="190" spans="1:13" ht="23.1" x14ac:dyDescent="0.25">
      <c r="A190" s="22" t="s">
        <v>31</v>
      </c>
      <c r="B190" s="25" t="s">
        <v>425</v>
      </c>
      <c r="C190" s="24" t="s">
        <v>33</v>
      </c>
      <c r="D190" s="24" t="s">
        <v>426</v>
      </c>
      <c r="E190" s="44" t="s">
        <v>427</v>
      </c>
      <c r="F190" s="25" t="s">
        <v>17</v>
      </c>
      <c r="G190" s="26">
        <v>2</v>
      </c>
      <c r="H190" s="26">
        <v>10.43</v>
      </c>
      <c r="I190" s="26" t="s">
        <v>36</v>
      </c>
      <c r="J190" s="36">
        <v>13.13</v>
      </c>
      <c r="K190" s="26">
        <f>ROUND($G$190*$M$190,2)</f>
        <v>26.26</v>
      </c>
      <c r="L190" s="27">
        <f>ROUND($K$190/$E$6,3)</f>
        <v>0</v>
      </c>
      <c r="M190" s="23">
        <f>ROUND($J$190,2)</f>
        <v>13.13</v>
      </c>
    </row>
    <row r="191" spans="1:13" ht="23.1" x14ac:dyDescent="0.25">
      <c r="A191" s="22" t="s">
        <v>31</v>
      </c>
      <c r="B191" s="25" t="s">
        <v>428</v>
      </c>
      <c r="C191" s="24" t="s">
        <v>84</v>
      </c>
      <c r="D191" s="24" t="s">
        <v>429</v>
      </c>
      <c r="E191" s="44" t="s">
        <v>430</v>
      </c>
      <c r="F191" s="25" t="s">
        <v>17</v>
      </c>
      <c r="G191" s="26">
        <v>0.5</v>
      </c>
      <c r="H191" s="26">
        <v>70.930000000000007</v>
      </c>
      <c r="I191" s="26" t="s">
        <v>36</v>
      </c>
      <c r="J191" s="36">
        <v>89.32</v>
      </c>
      <c r="K191" s="26">
        <f>ROUND($G$191*$M$191,2)</f>
        <v>44.66</v>
      </c>
      <c r="L191" s="27">
        <f>ROUND($K$191/$E$6,3)</f>
        <v>0</v>
      </c>
      <c r="M191" s="23">
        <f>ROUND($J$191,2)</f>
        <v>89.32</v>
      </c>
    </row>
    <row r="192" spans="1:13" ht="34.65" x14ac:dyDescent="0.25">
      <c r="A192" s="22" t="s">
        <v>31</v>
      </c>
      <c r="B192" s="25" t="s">
        <v>431</v>
      </c>
      <c r="C192" s="24" t="s">
        <v>38</v>
      </c>
      <c r="D192" s="24" t="s">
        <v>432</v>
      </c>
      <c r="E192" s="44" t="s">
        <v>433</v>
      </c>
      <c r="F192" s="25" t="s">
        <v>97</v>
      </c>
      <c r="G192" s="26">
        <v>60</v>
      </c>
      <c r="H192" s="26">
        <v>30.17</v>
      </c>
      <c r="I192" s="26" t="s">
        <v>36</v>
      </c>
      <c r="J192" s="36">
        <v>37.99</v>
      </c>
      <c r="K192" s="26">
        <f>ROUND($G$192*$M$192,2)</f>
        <v>2279.4</v>
      </c>
      <c r="L192" s="27">
        <f>ROUND($K$192/$E$6,3)</f>
        <v>2.1000000000000001E-2</v>
      </c>
      <c r="M192" s="23">
        <f>ROUND($J$192,2)</f>
        <v>37.99</v>
      </c>
    </row>
    <row r="193" spans="1:13" ht="23.1" x14ac:dyDescent="0.25">
      <c r="A193" s="22" t="s">
        <v>31</v>
      </c>
      <c r="B193" s="25" t="s">
        <v>434</v>
      </c>
      <c r="C193" s="24" t="s">
        <v>38</v>
      </c>
      <c r="D193" s="24" t="s">
        <v>314</v>
      </c>
      <c r="E193" s="44" t="s">
        <v>315</v>
      </c>
      <c r="F193" s="25" t="s">
        <v>17</v>
      </c>
      <c r="G193" s="26">
        <v>1</v>
      </c>
      <c r="H193" s="26">
        <v>160.85</v>
      </c>
      <c r="I193" s="26" t="s">
        <v>36</v>
      </c>
      <c r="J193" s="36">
        <v>202.54</v>
      </c>
      <c r="K193" s="26">
        <f>ROUND($G$193*$M$193,2)</f>
        <v>202.54</v>
      </c>
      <c r="L193" s="27">
        <f>ROUND($K$193/$E$6,3)</f>
        <v>2E-3</v>
      </c>
      <c r="M193" s="23">
        <f>ROUND($J$193,2)</f>
        <v>202.54</v>
      </c>
    </row>
    <row r="194" spans="1:13" x14ac:dyDescent="0.25">
      <c r="A194" s="22" t="s">
        <v>31</v>
      </c>
      <c r="B194" s="25" t="s">
        <v>435</v>
      </c>
      <c r="C194" s="24" t="s">
        <v>33</v>
      </c>
      <c r="D194" s="24" t="s">
        <v>436</v>
      </c>
      <c r="E194" s="44" t="s">
        <v>437</v>
      </c>
      <c r="F194" s="25" t="s">
        <v>97</v>
      </c>
      <c r="G194" s="26">
        <v>2</v>
      </c>
      <c r="H194" s="26">
        <v>27.09</v>
      </c>
      <c r="I194" s="26" t="s">
        <v>36</v>
      </c>
      <c r="J194" s="36">
        <v>34.11</v>
      </c>
      <c r="K194" s="26">
        <f>ROUND($G$194*$M$194,2)</f>
        <v>68.22</v>
      </c>
      <c r="L194" s="27">
        <f>ROUND($K$194/$E$6,3)</f>
        <v>1E-3</v>
      </c>
      <c r="M194" s="23">
        <f>ROUND($J$194,2)</f>
        <v>34.11</v>
      </c>
    </row>
    <row r="195" spans="1:13" ht="23.1" x14ac:dyDescent="0.25">
      <c r="A195" s="22" t="s">
        <v>31</v>
      </c>
      <c r="B195" s="25" t="s">
        <v>438</v>
      </c>
      <c r="C195" s="24" t="s">
        <v>38</v>
      </c>
      <c r="D195" s="24" t="s">
        <v>439</v>
      </c>
      <c r="E195" s="44" t="s">
        <v>440</v>
      </c>
      <c r="F195" s="25" t="s">
        <v>17</v>
      </c>
      <c r="G195" s="26">
        <v>1</v>
      </c>
      <c r="H195" s="26">
        <v>123.22</v>
      </c>
      <c r="I195" s="26" t="s">
        <v>36</v>
      </c>
      <c r="J195" s="36">
        <v>155.16</v>
      </c>
      <c r="K195" s="26">
        <f>ROUND($G$195*$M$195,2)</f>
        <v>155.16</v>
      </c>
      <c r="L195" s="27">
        <f>ROUND($K$195/$E$6,3)</f>
        <v>1E-3</v>
      </c>
      <c r="M195" s="23">
        <f>ROUND($J$195,2)</f>
        <v>155.16</v>
      </c>
    </row>
    <row r="196" spans="1:13" ht="23.1" x14ac:dyDescent="0.25">
      <c r="A196" s="22" t="s">
        <v>31</v>
      </c>
      <c r="B196" s="25" t="s">
        <v>441</v>
      </c>
      <c r="C196" s="24" t="s">
        <v>33</v>
      </c>
      <c r="D196" s="24" t="s">
        <v>442</v>
      </c>
      <c r="E196" s="44" t="s">
        <v>443</v>
      </c>
      <c r="F196" s="25" t="s">
        <v>17</v>
      </c>
      <c r="G196" s="26">
        <v>1</v>
      </c>
      <c r="H196" s="26">
        <v>818</v>
      </c>
      <c r="I196" s="26" t="s">
        <v>36</v>
      </c>
      <c r="J196" s="36">
        <v>1030.03</v>
      </c>
      <c r="K196" s="26">
        <f>ROUND($G$196*$M$196,2)</f>
        <v>1030.03</v>
      </c>
      <c r="L196" s="27">
        <f>ROUND($K$196/$E$6,3)</f>
        <v>8.9999999999999993E-3</v>
      </c>
      <c r="M196" s="23">
        <f>ROUND($J$196,2)</f>
        <v>1030.03</v>
      </c>
    </row>
    <row r="197" spans="1:13" ht="46.2" x14ac:dyDescent="0.25">
      <c r="A197" s="22" t="s">
        <v>31</v>
      </c>
      <c r="B197" s="25" t="s">
        <v>444</v>
      </c>
      <c r="C197" s="24" t="s">
        <v>38</v>
      </c>
      <c r="D197" s="24" t="s">
        <v>445</v>
      </c>
      <c r="E197" s="44" t="s">
        <v>446</v>
      </c>
      <c r="F197" s="25" t="s">
        <v>17</v>
      </c>
      <c r="G197" s="26">
        <v>1</v>
      </c>
      <c r="H197" s="26">
        <v>644.33000000000004</v>
      </c>
      <c r="I197" s="26" t="s">
        <v>36</v>
      </c>
      <c r="J197" s="36">
        <v>811.34</v>
      </c>
      <c r="K197" s="26">
        <f>ROUND($G$197*$M$197,2)</f>
        <v>811.34</v>
      </c>
      <c r="L197" s="27">
        <f>ROUND($K$197/$E$6,3)</f>
        <v>7.0000000000000001E-3</v>
      </c>
      <c r="M197" s="23">
        <f>ROUND($J$197,2)</f>
        <v>811.34</v>
      </c>
    </row>
    <row r="198" spans="1:13" ht="46.2" x14ac:dyDescent="0.25">
      <c r="A198" s="22" t="s">
        <v>31</v>
      </c>
      <c r="B198" s="25" t="s">
        <v>447</v>
      </c>
      <c r="C198" s="24" t="s">
        <v>38</v>
      </c>
      <c r="D198" s="24" t="s">
        <v>448</v>
      </c>
      <c r="E198" s="44" t="s">
        <v>449</v>
      </c>
      <c r="F198" s="25" t="s">
        <v>158</v>
      </c>
      <c r="G198" s="26">
        <v>0.1</v>
      </c>
      <c r="H198" s="26">
        <v>10.130000000000001</v>
      </c>
      <c r="I198" s="26" t="s">
        <v>36</v>
      </c>
      <c r="J198" s="36">
        <v>12.76</v>
      </c>
      <c r="K198" s="26">
        <f>ROUND($G$198*$M$198,2)</f>
        <v>1.28</v>
      </c>
      <c r="L198" s="27">
        <f>ROUND($K$198/$E$6,3)</f>
        <v>0</v>
      </c>
      <c r="M198" s="23">
        <f>ROUND($J$198,2)</f>
        <v>12.76</v>
      </c>
    </row>
    <row r="199" spans="1:13" ht="23.1" x14ac:dyDescent="0.25">
      <c r="A199" s="22" t="s">
        <v>31</v>
      </c>
      <c r="B199" s="25" t="s">
        <v>450</v>
      </c>
      <c r="C199" s="24" t="s">
        <v>38</v>
      </c>
      <c r="D199" s="24" t="s">
        <v>160</v>
      </c>
      <c r="E199" s="44" t="s">
        <v>161</v>
      </c>
      <c r="F199" s="25" t="s">
        <v>158</v>
      </c>
      <c r="G199" s="26">
        <v>0.1</v>
      </c>
      <c r="H199" s="26">
        <v>26.82</v>
      </c>
      <c r="I199" s="26" t="s">
        <v>36</v>
      </c>
      <c r="J199" s="36">
        <v>33.770000000000003</v>
      </c>
      <c r="K199" s="26">
        <f>ROUND($G$199*$M$199,2)</f>
        <v>3.38</v>
      </c>
      <c r="L199" s="27">
        <f>ROUND($K$199/$E$6,3)</f>
        <v>0</v>
      </c>
      <c r="M199" s="23">
        <f>ROUND($J$199,2)</f>
        <v>33.770000000000003</v>
      </c>
    </row>
    <row r="200" spans="1:13" ht="23.1" x14ac:dyDescent="0.25">
      <c r="A200" s="22" t="s">
        <v>31</v>
      </c>
      <c r="B200" s="25" t="s">
        <v>451</v>
      </c>
      <c r="C200" s="24" t="s">
        <v>33</v>
      </c>
      <c r="D200" s="24" t="s">
        <v>452</v>
      </c>
      <c r="E200" s="44" t="s">
        <v>453</v>
      </c>
      <c r="F200" s="25" t="s">
        <v>17</v>
      </c>
      <c r="G200" s="26">
        <v>3</v>
      </c>
      <c r="H200" s="26">
        <v>65.61</v>
      </c>
      <c r="I200" s="26" t="s">
        <v>36</v>
      </c>
      <c r="J200" s="36">
        <v>82.62</v>
      </c>
      <c r="K200" s="26">
        <f>ROUND($G$200*$M$200,2)</f>
        <v>247.86</v>
      </c>
      <c r="L200" s="27">
        <f>ROUND($K$200/$E$6,3)</f>
        <v>2E-3</v>
      </c>
      <c r="M200" s="23">
        <f>ROUND($J$200,2)</f>
        <v>82.62</v>
      </c>
    </row>
    <row r="201" spans="1:13" ht="23.1" x14ac:dyDescent="0.25">
      <c r="A201" s="22" t="s">
        <v>31</v>
      </c>
      <c r="B201" s="25" t="s">
        <v>454</v>
      </c>
      <c r="C201" s="24" t="s">
        <v>33</v>
      </c>
      <c r="D201" s="24" t="s">
        <v>153</v>
      </c>
      <c r="E201" s="44" t="s">
        <v>154</v>
      </c>
      <c r="F201" s="25" t="s">
        <v>17</v>
      </c>
      <c r="G201" s="26">
        <v>6</v>
      </c>
      <c r="H201" s="26">
        <v>1.41</v>
      </c>
      <c r="I201" s="26" t="s">
        <v>36</v>
      </c>
      <c r="J201" s="36">
        <v>1.78</v>
      </c>
      <c r="K201" s="26">
        <f>ROUND($G$201*$M$201,2)</f>
        <v>10.68</v>
      </c>
      <c r="L201" s="27">
        <f>ROUND($K$201/$E$6,3)</f>
        <v>0</v>
      </c>
      <c r="M201" s="23">
        <f>ROUND($J$201,2)</f>
        <v>1.78</v>
      </c>
    </row>
    <row r="202" spans="1:13" ht="16.3" x14ac:dyDescent="0.25">
      <c r="A202" s="22" t="s">
        <v>24</v>
      </c>
      <c r="B202" s="37" t="s">
        <v>455</v>
      </c>
      <c r="C202" s="38"/>
      <c r="D202" s="38" t="s">
        <v>26</v>
      </c>
      <c r="E202" s="45" t="s">
        <v>456</v>
      </c>
      <c r="F202" s="37"/>
      <c r="G202" s="39"/>
      <c r="H202" s="39"/>
      <c r="I202" s="39"/>
      <c r="J202" s="39"/>
      <c r="K202" s="39">
        <f>+$K$222+$K$221+$K$220+$K$219+$K$218+$K$217+$K$216+$K$215+$K$214+$K$213+$K$212+$K$211+$K$210+$K$209+$K$208+$K$207+$K$206+$K$205+$K$204+$K$203</f>
        <v>13768.989999999998</v>
      </c>
      <c r="L202" s="40">
        <f>ROUND($K$202/$E$6,3)</f>
        <v>0.125</v>
      </c>
      <c r="M202" s="23">
        <v>0</v>
      </c>
    </row>
    <row r="203" spans="1:13" ht="23.1" x14ac:dyDescent="0.25">
      <c r="A203" s="22" t="s">
        <v>31</v>
      </c>
      <c r="B203" s="25" t="s">
        <v>457</v>
      </c>
      <c r="C203" s="24" t="s">
        <v>84</v>
      </c>
      <c r="D203" s="24" t="s">
        <v>458</v>
      </c>
      <c r="E203" s="44" t="s">
        <v>459</v>
      </c>
      <c r="F203" s="25" t="s">
        <v>17</v>
      </c>
      <c r="G203" s="26">
        <v>5</v>
      </c>
      <c r="H203" s="26">
        <v>95.24</v>
      </c>
      <c r="I203" s="26" t="s">
        <v>87</v>
      </c>
      <c r="J203" s="36">
        <v>95.24</v>
      </c>
      <c r="K203" s="26">
        <f>ROUND($G$203*$M$203,2)</f>
        <v>476.2</v>
      </c>
      <c r="L203" s="27">
        <f>ROUND($K$203/$E$6,3)</f>
        <v>4.0000000000000001E-3</v>
      </c>
      <c r="M203" s="23">
        <f>ROUND($J$203,2)</f>
        <v>95.24</v>
      </c>
    </row>
    <row r="204" spans="1:13" ht="23.1" x14ac:dyDescent="0.25">
      <c r="A204" s="22" t="s">
        <v>31</v>
      </c>
      <c r="B204" s="25" t="s">
        <v>460</v>
      </c>
      <c r="C204" s="24" t="s">
        <v>38</v>
      </c>
      <c r="D204" s="24" t="s">
        <v>461</v>
      </c>
      <c r="E204" s="44" t="s">
        <v>462</v>
      </c>
      <c r="F204" s="25" t="s">
        <v>17</v>
      </c>
      <c r="G204" s="26">
        <v>5</v>
      </c>
      <c r="H204" s="26">
        <v>20.49</v>
      </c>
      <c r="I204" s="26" t="s">
        <v>36</v>
      </c>
      <c r="J204" s="36">
        <v>25.8</v>
      </c>
      <c r="K204" s="26">
        <f>ROUND($G$204*$M$204,2)</f>
        <v>129</v>
      </c>
      <c r="L204" s="27">
        <f>ROUND($K$204/$E$6,3)</f>
        <v>1E-3</v>
      </c>
      <c r="M204" s="23">
        <f>ROUND($J$204,2)</f>
        <v>25.8</v>
      </c>
    </row>
    <row r="205" spans="1:13" ht="23.1" x14ac:dyDescent="0.25">
      <c r="A205" s="22" t="s">
        <v>31</v>
      </c>
      <c r="B205" s="25" t="s">
        <v>463</v>
      </c>
      <c r="C205" s="24" t="s">
        <v>84</v>
      </c>
      <c r="D205" s="24" t="s">
        <v>464</v>
      </c>
      <c r="E205" s="44" t="s">
        <v>465</v>
      </c>
      <c r="F205" s="25" t="s">
        <v>17</v>
      </c>
      <c r="G205" s="26">
        <v>2</v>
      </c>
      <c r="H205" s="26">
        <v>290</v>
      </c>
      <c r="I205" s="26" t="s">
        <v>87</v>
      </c>
      <c r="J205" s="36">
        <v>290</v>
      </c>
      <c r="K205" s="26">
        <f>ROUND($G$205*$M$205,2)</f>
        <v>580</v>
      </c>
      <c r="L205" s="27">
        <f>ROUND($K$205/$E$6,3)</f>
        <v>5.0000000000000001E-3</v>
      </c>
      <c r="M205" s="23">
        <f>ROUND($J$205,2)</f>
        <v>290</v>
      </c>
    </row>
    <row r="206" spans="1:13" ht="34.65" x14ac:dyDescent="0.25">
      <c r="A206" s="22" t="s">
        <v>31</v>
      </c>
      <c r="B206" s="25" t="s">
        <v>466</v>
      </c>
      <c r="C206" s="24" t="s">
        <v>33</v>
      </c>
      <c r="D206" s="24" t="s">
        <v>467</v>
      </c>
      <c r="E206" s="44" t="s">
        <v>468</v>
      </c>
      <c r="F206" s="25" t="s">
        <v>17</v>
      </c>
      <c r="G206" s="26">
        <v>3</v>
      </c>
      <c r="H206" s="26">
        <v>27.81</v>
      </c>
      <c r="I206" s="26" t="s">
        <v>36</v>
      </c>
      <c r="J206" s="36">
        <v>35.020000000000003</v>
      </c>
      <c r="K206" s="26">
        <f>ROUND($G$206*$M$206,2)</f>
        <v>105.06</v>
      </c>
      <c r="L206" s="27">
        <f>ROUND($K$206/$E$6,3)</f>
        <v>1E-3</v>
      </c>
      <c r="M206" s="23">
        <f>ROUND($J$206,2)</f>
        <v>35.020000000000003</v>
      </c>
    </row>
    <row r="207" spans="1:13" ht="34.65" x14ac:dyDescent="0.25">
      <c r="A207" s="22" t="s">
        <v>31</v>
      </c>
      <c r="B207" s="25" t="s">
        <v>469</v>
      </c>
      <c r="C207" s="24" t="s">
        <v>33</v>
      </c>
      <c r="D207" s="24" t="s">
        <v>467</v>
      </c>
      <c r="E207" s="44" t="s">
        <v>468</v>
      </c>
      <c r="F207" s="25" t="s">
        <v>17</v>
      </c>
      <c r="G207" s="26">
        <v>1</v>
      </c>
      <c r="H207" s="26">
        <v>27.81</v>
      </c>
      <c r="I207" s="26" t="s">
        <v>36</v>
      </c>
      <c r="J207" s="36">
        <v>35.020000000000003</v>
      </c>
      <c r="K207" s="26">
        <f>ROUND($G$207*$M$207,2)</f>
        <v>35.020000000000003</v>
      </c>
      <c r="L207" s="27">
        <f>ROUND($K$207/$E$6,3)</f>
        <v>0</v>
      </c>
      <c r="M207" s="23">
        <f>ROUND($J$207,2)</f>
        <v>35.020000000000003</v>
      </c>
    </row>
    <row r="208" spans="1:13" ht="34.65" x14ac:dyDescent="0.25">
      <c r="A208" s="22" t="s">
        <v>31</v>
      </c>
      <c r="B208" s="25" t="s">
        <v>470</v>
      </c>
      <c r="C208" s="24" t="s">
        <v>33</v>
      </c>
      <c r="D208" s="24" t="s">
        <v>467</v>
      </c>
      <c r="E208" s="44" t="s">
        <v>468</v>
      </c>
      <c r="F208" s="25" t="s">
        <v>17</v>
      </c>
      <c r="G208" s="26">
        <v>1</v>
      </c>
      <c r="H208" s="26">
        <v>27.81</v>
      </c>
      <c r="I208" s="26" t="s">
        <v>36</v>
      </c>
      <c r="J208" s="36">
        <v>35.020000000000003</v>
      </c>
      <c r="K208" s="26">
        <f>ROUND($G$208*$M$208,2)</f>
        <v>35.020000000000003</v>
      </c>
      <c r="L208" s="27">
        <f>ROUND($K$208/$E$6,3)</f>
        <v>0</v>
      </c>
      <c r="M208" s="23">
        <f>ROUND($J$208,2)</f>
        <v>35.020000000000003</v>
      </c>
    </row>
    <row r="209" spans="1:13" x14ac:dyDescent="0.25">
      <c r="A209" s="22" t="s">
        <v>31</v>
      </c>
      <c r="B209" s="25" t="s">
        <v>471</v>
      </c>
      <c r="C209" s="24" t="s">
        <v>84</v>
      </c>
      <c r="D209" s="24" t="s">
        <v>472</v>
      </c>
      <c r="E209" s="44" t="s">
        <v>473</v>
      </c>
      <c r="F209" s="25" t="s">
        <v>17</v>
      </c>
      <c r="G209" s="26">
        <v>1</v>
      </c>
      <c r="H209" s="26">
        <v>2149</v>
      </c>
      <c r="I209" s="26" t="s">
        <v>87</v>
      </c>
      <c r="J209" s="36">
        <v>2149</v>
      </c>
      <c r="K209" s="26">
        <f>ROUND($G$209*$M$209,2)</f>
        <v>2149</v>
      </c>
      <c r="L209" s="27">
        <f>ROUND($K$209/$E$6,3)</f>
        <v>0.02</v>
      </c>
      <c r="M209" s="23">
        <f>ROUND($J$209,2)</f>
        <v>2149</v>
      </c>
    </row>
    <row r="210" spans="1:13" x14ac:dyDescent="0.25">
      <c r="A210" s="22" t="s">
        <v>31</v>
      </c>
      <c r="B210" s="25" t="s">
        <v>474</v>
      </c>
      <c r="C210" s="24" t="s">
        <v>84</v>
      </c>
      <c r="D210" s="24" t="s">
        <v>475</v>
      </c>
      <c r="E210" s="44" t="s">
        <v>476</v>
      </c>
      <c r="F210" s="25" t="s">
        <v>17</v>
      </c>
      <c r="G210" s="26">
        <v>9</v>
      </c>
      <c r="H210" s="26">
        <v>99.21</v>
      </c>
      <c r="I210" s="26" t="s">
        <v>87</v>
      </c>
      <c r="J210" s="36">
        <v>99.21</v>
      </c>
      <c r="K210" s="26">
        <f>ROUND($G$210*$M$210,2)</f>
        <v>892.89</v>
      </c>
      <c r="L210" s="27">
        <f>ROUND($K$210/$E$6,3)</f>
        <v>8.0000000000000002E-3</v>
      </c>
      <c r="M210" s="23">
        <f>ROUND($J$210,2)</f>
        <v>99.21</v>
      </c>
    </row>
    <row r="211" spans="1:13" x14ac:dyDescent="0.25">
      <c r="A211" s="22" t="s">
        <v>31</v>
      </c>
      <c r="B211" s="25" t="s">
        <v>477</v>
      </c>
      <c r="C211" s="24" t="s">
        <v>84</v>
      </c>
      <c r="D211" s="24" t="s">
        <v>478</v>
      </c>
      <c r="E211" s="44" t="s">
        <v>479</v>
      </c>
      <c r="F211" s="25" t="s">
        <v>17</v>
      </c>
      <c r="G211" s="26">
        <v>8</v>
      </c>
      <c r="H211" s="26">
        <v>67.930000000000007</v>
      </c>
      <c r="I211" s="26" t="s">
        <v>87</v>
      </c>
      <c r="J211" s="36">
        <v>67.930000000000007</v>
      </c>
      <c r="K211" s="26">
        <f>ROUND($G$211*$M$211,2)</f>
        <v>543.44000000000005</v>
      </c>
      <c r="L211" s="27">
        <f>ROUND($K$211/$E$6,3)</f>
        <v>5.0000000000000001E-3</v>
      </c>
      <c r="M211" s="23">
        <f>ROUND($J$211,2)</f>
        <v>67.930000000000007</v>
      </c>
    </row>
    <row r="212" spans="1:13" ht="23.1" x14ac:dyDescent="0.25">
      <c r="A212" s="22" t="s">
        <v>31</v>
      </c>
      <c r="B212" s="25" t="s">
        <v>480</v>
      </c>
      <c r="C212" s="24" t="s">
        <v>33</v>
      </c>
      <c r="D212" s="24" t="s">
        <v>481</v>
      </c>
      <c r="E212" s="44" t="s">
        <v>482</v>
      </c>
      <c r="F212" s="25" t="s">
        <v>17</v>
      </c>
      <c r="G212" s="26">
        <v>6</v>
      </c>
      <c r="H212" s="26">
        <v>15.89</v>
      </c>
      <c r="I212" s="26" t="s">
        <v>36</v>
      </c>
      <c r="J212" s="36">
        <v>20.010000000000002</v>
      </c>
      <c r="K212" s="26">
        <f>ROUND($G$212*$M$212,2)</f>
        <v>120.06</v>
      </c>
      <c r="L212" s="27">
        <f>ROUND($K$212/$E$6,3)</f>
        <v>1E-3</v>
      </c>
      <c r="M212" s="23">
        <f>ROUND($J$212,2)</f>
        <v>20.010000000000002</v>
      </c>
    </row>
    <row r="213" spans="1:13" ht="23.1" x14ac:dyDescent="0.25">
      <c r="A213" s="22" t="s">
        <v>31</v>
      </c>
      <c r="B213" s="25" t="s">
        <v>483</v>
      </c>
      <c r="C213" s="24" t="s">
        <v>33</v>
      </c>
      <c r="D213" s="24" t="s">
        <v>484</v>
      </c>
      <c r="E213" s="44" t="s">
        <v>485</v>
      </c>
      <c r="F213" s="25" t="s">
        <v>17</v>
      </c>
      <c r="G213" s="26">
        <v>5</v>
      </c>
      <c r="H213" s="26">
        <v>12.27</v>
      </c>
      <c r="I213" s="26" t="s">
        <v>36</v>
      </c>
      <c r="J213" s="36">
        <v>15.45</v>
      </c>
      <c r="K213" s="26">
        <f>ROUND($G$213*$M$213,2)</f>
        <v>77.25</v>
      </c>
      <c r="L213" s="27">
        <f>ROUND($K$213/$E$6,3)</f>
        <v>1E-3</v>
      </c>
      <c r="M213" s="23">
        <f>ROUND($J$213,2)</f>
        <v>15.45</v>
      </c>
    </row>
    <row r="214" spans="1:13" ht="23.1" x14ac:dyDescent="0.25">
      <c r="A214" s="22" t="s">
        <v>31</v>
      </c>
      <c r="B214" s="25" t="s">
        <v>486</v>
      </c>
      <c r="C214" s="24" t="s">
        <v>33</v>
      </c>
      <c r="D214" s="24" t="s">
        <v>487</v>
      </c>
      <c r="E214" s="44" t="s">
        <v>488</v>
      </c>
      <c r="F214" s="25" t="s">
        <v>17</v>
      </c>
      <c r="G214" s="26">
        <v>3</v>
      </c>
      <c r="H214" s="26">
        <v>10.63</v>
      </c>
      <c r="I214" s="26" t="s">
        <v>36</v>
      </c>
      <c r="J214" s="36">
        <v>13.39</v>
      </c>
      <c r="K214" s="26">
        <f>ROUND($G$214*$M$214,2)</f>
        <v>40.17</v>
      </c>
      <c r="L214" s="27">
        <f>ROUND($K$214/$E$6,3)</f>
        <v>0</v>
      </c>
      <c r="M214" s="23">
        <f>ROUND($J$214,2)</f>
        <v>13.39</v>
      </c>
    </row>
    <row r="215" spans="1:13" ht="23.1" x14ac:dyDescent="0.25">
      <c r="A215" s="22" t="s">
        <v>31</v>
      </c>
      <c r="B215" s="25" t="s">
        <v>489</v>
      </c>
      <c r="C215" s="24" t="s">
        <v>33</v>
      </c>
      <c r="D215" s="24" t="s">
        <v>490</v>
      </c>
      <c r="E215" s="44" t="s">
        <v>491</v>
      </c>
      <c r="F215" s="25" t="s">
        <v>17</v>
      </c>
      <c r="G215" s="26">
        <v>1</v>
      </c>
      <c r="H215" s="26">
        <v>16.190000000000001</v>
      </c>
      <c r="I215" s="26" t="s">
        <v>36</v>
      </c>
      <c r="J215" s="36">
        <v>20.39</v>
      </c>
      <c r="K215" s="26">
        <f>ROUND($G$215*$M$215,2)</f>
        <v>20.39</v>
      </c>
      <c r="L215" s="27">
        <f>ROUND($K$215/$E$6,3)</f>
        <v>0</v>
      </c>
      <c r="M215" s="23">
        <f>ROUND($J$215,2)</f>
        <v>20.39</v>
      </c>
    </row>
    <row r="216" spans="1:13" ht="34.65" x14ac:dyDescent="0.25">
      <c r="A216" s="22" t="s">
        <v>31</v>
      </c>
      <c r="B216" s="25" t="s">
        <v>492</v>
      </c>
      <c r="C216" s="24" t="s">
        <v>33</v>
      </c>
      <c r="D216" s="24" t="s">
        <v>493</v>
      </c>
      <c r="E216" s="44" t="s">
        <v>494</v>
      </c>
      <c r="F216" s="25" t="s">
        <v>17</v>
      </c>
      <c r="G216" s="26">
        <v>11</v>
      </c>
      <c r="H216" s="26">
        <v>8.0299999999999994</v>
      </c>
      <c r="I216" s="26" t="s">
        <v>36</v>
      </c>
      <c r="J216" s="36">
        <v>10.11</v>
      </c>
      <c r="K216" s="26">
        <f>ROUND($G$216*$M$216,2)</f>
        <v>111.21</v>
      </c>
      <c r="L216" s="27">
        <f>ROUND($K$216/$E$6,3)</f>
        <v>1E-3</v>
      </c>
      <c r="M216" s="23">
        <f>ROUND($J$216,2)</f>
        <v>10.11</v>
      </c>
    </row>
    <row r="217" spans="1:13" x14ac:dyDescent="0.25">
      <c r="A217" s="22" t="s">
        <v>31</v>
      </c>
      <c r="B217" s="25" t="s">
        <v>495</v>
      </c>
      <c r="C217" s="24" t="s">
        <v>84</v>
      </c>
      <c r="D217" s="24" t="s">
        <v>496</v>
      </c>
      <c r="E217" s="44" t="s">
        <v>497</v>
      </c>
      <c r="F217" s="25" t="s">
        <v>17</v>
      </c>
      <c r="G217" s="26">
        <v>54</v>
      </c>
      <c r="H217" s="26">
        <v>11.52</v>
      </c>
      <c r="I217" s="26" t="s">
        <v>36</v>
      </c>
      <c r="J217" s="36">
        <v>14.51</v>
      </c>
      <c r="K217" s="26">
        <f>ROUND($G$217*$M$217,2)</f>
        <v>783.54</v>
      </c>
      <c r="L217" s="27">
        <f>ROUND($K$217/$E$6,3)</f>
        <v>7.0000000000000001E-3</v>
      </c>
      <c r="M217" s="23">
        <f>ROUND($J$217,2)</f>
        <v>14.51</v>
      </c>
    </row>
    <row r="218" spans="1:13" ht="23.1" x14ac:dyDescent="0.25">
      <c r="A218" s="22" t="s">
        <v>31</v>
      </c>
      <c r="B218" s="25" t="s">
        <v>498</v>
      </c>
      <c r="C218" s="24" t="s">
        <v>33</v>
      </c>
      <c r="D218" s="24" t="s">
        <v>499</v>
      </c>
      <c r="E218" s="44" t="s">
        <v>500</v>
      </c>
      <c r="F218" s="25" t="s">
        <v>17</v>
      </c>
      <c r="G218" s="26">
        <v>100</v>
      </c>
      <c r="H218" s="26">
        <v>1.03</v>
      </c>
      <c r="I218" s="26" t="s">
        <v>36</v>
      </c>
      <c r="J218" s="36">
        <v>1.3</v>
      </c>
      <c r="K218" s="26">
        <f>ROUND($G$218*$M$218,2)</f>
        <v>130</v>
      </c>
      <c r="L218" s="27">
        <f>ROUND($K$218/$E$6,3)</f>
        <v>1E-3</v>
      </c>
      <c r="M218" s="23">
        <f>ROUND($J$218,2)</f>
        <v>1.3</v>
      </c>
    </row>
    <row r="219" spans="1:13" x14ac:dyDescent="0.25">
      <c r="A219" s="22" t="s">
        <v>31</v>
      </c>
      <c r="B219" s="25" t="s">
        <v>501</v>
      </c>
      <c r="C219" s="24" t="s">
        <v>84</v>
      </c>
      <c r="D219" s="24" t="s">
        <v>502</v>
      </c>
      <c r="E219" s="44" t="s">
        <v>503</v>
      </c>
      <c r="F219" s="25" t="s">
        <v>97</v>
      </c>
      <c r="G219" s="26">
        <v>320</v>
      </c>
      <c r="H219" s="26">
        <v>12.92</v>
      </c>
      <c r="I219" s="26" t="s">
        <v>87</v>
      </c>
      <c r="J219" s="36">
        <v>12.92</v>
      </c>
      <c r="K219" s="26">
        <f>ROUND($G$219*$M$219,2)</f>
        <v>4134.3999999999996</v>
      </c>
      <c r="L219" s="27">
        <f>ROUND($K$219/$E$6,3)</f>
        <v>3.7999999999999999E-2</v>
      </c>
      <c r="M219" s="23">
        <f>ROUND($J$219,2)</f>
        <v>12.92</v>
      </c>
    </row>
    <row r="220" spans="1:13" x14ac:dyDescent="0.25">
      <c r="A220" s="22" t="s">
        <v>31</v>
      </c>
      <c r="B220" s="25" t="s">
        <v>504</v>
      </c>
      <c r="C220" s="24" t="s">
        <v>38</v>
      </c>
      <c r="D220" s="24" t="s">
        <v>181</v>
      </c>
      <c r="E220" s="44" t="s">
        <v>182</v>
      </c>
      <c r="F220" s="25" t="s">
        <v>183</v>
      </c>
      <c r="G220" s="26">
        <v>42</v>
      </c>
      <c r="H220" s="26">
        <v>24.73</v>
      </c>
      <c r="I220" s="26" t="s">
        <v>36</v>
      </c>
      <c r="J220" s="36">
        <v>31.14</v>
      </c>
      <c r="K220" s="26">
        <f>ROUND($G$220*$M$220,2)</f>
        <v>1307.8800000000001</v>
      </c>
      <c r="L220" s="27">
        <f>ROUND($K$220/$E$6,3)</f>
        <v>1.2E-2</v>
      </c>
      <c r="M220" s="23">
        <f>ROUND($J$220,2)</f>
        <v>31.14</v>
      </c>
    </row>
    <row r="221" spans="1:13" x14ac:dyDescent="0.25">
      <c r="A221" s="22" t="s">
        <v>31</v>
      </c>
      <c r="B221" s="25" t="s">
        <v>505</v>
      </c>
      <c r="C221" s="24" t="s">
        <v>38</v>
      </c>
      <c r="D221" s="24" t="s">
        <v>185</v>
      </c>
      <c r="E221" s="44" t="s">
        <v>186</v>
      </c>
      <c r="F221" s="25" t="s">
        <v>183</v>
      </c>
      <c r="G221" s="26">
        <v>42</v>
      </c>
      <c r="H221" s="26">
        <v>39.43</v>
      </c>
      <c r="I221" s="26" t="s">
        <v>36</v>
      </c>
      <c r="J221" s="36">
        <v>49.65</v>
      </c>
      <c r="K221" s="26">
        <f>ROUND($G$221*$M$221,2)</f>
        <v>2085.3000000000002</v>
      </c>
      <c r="L221" s="27">
        <f>ROUND($K$221/$E$6,3)</f>
        <v>1.9E-2</v>
      </c>
      <c r="M221" s="23">
        <f>ROUND($J$221,2)</f>
        <v>49.65</v>
      </c>
    </row>
    <row r="222" spans="1:13" ht="23.1" x14ac:dyDescent="0.25">
      <c r="A222" s="22" t="s">
        <v>31</v>
      </c>
      <c r="B222" s="25" t="s">
        <v>506</v>
      </c>
      <c r="C222" s="24" t="s">
        <v>33</v>
      </c>
      <c r="D222" s="24" t="s">
        <v>126</v>
      </c>
      <c r="E222" s="44" t="s">
        <v>127</v>
      </c>
      <c r="F222" s="25" t="s">
        <v>17</v>
      </c>
      <c r="G222" s="26">
        <v>1</v>
      </c>
      <c r="H222" s="26">
        <v>10.45</v>
      </c>
      <c r="I222" s="26" t="s">
        <v>36</v>
      </c>
      <c r="J222" s="36">
        <v>13.16</v>
      </c>
      <c r="K222" s="26">
        <f>ROUND($G$222*$M$222,2)</f>
        <v>13.16</v>
      </c>
      <c r="L222" s="27">
        <f>ROUND($K$222/$E$6,3)</f>
        <v>0</v>
      </c>
      <c r="M222" s="23">
        <f>ROUND($J$222,2)</f>
        <v>13.16</v>
      </c>
    </row>
    <row r="224" spans="1:13" x14ac:dyDescent="0.25">
      <c r="J224" s="41" t="s">
        <v>507</v>
      </c>
      <c r="K224" s="41"/>
      <c r="L224" s="41"/>
    </row>
    <row r="225" spans="10:12" x14ac:dyDescent="0.25">
      <c r="J225" s="41">
        <f ca="1">TODAY()</f>
        <v>45954</v>
      </c>
      <c r="K225" s="41"/>
      <c r="L225" s="41"/>
    </row>
  </sheetData>
  <mergeCells count="12">
    <mergeCell ref="B1:L1"/>
    <mergeCell ref="J224:L224"/>
    <mergeCell ref="J225:L225"/>
    <mergeCell ref="B2:L2"/>
    <mergeCell ref="F3:G3"/>
    <mergeCell ref="F4:G4"/>
    <mergeCell ref="F5:G5"/>
    <mergeCell ref="F6:G6"/>
    <mergeCell ref="J3:L3"/>
    <mergeCell ref="J4:L4"/>
    <mergeCell ref="J5:L5"/>
    <mergeCell ref="J6:L6"/>
  </mergeCells>
  <pageMargins left="0.511811024" right="0.511811024" top="0.78740157499999996" bottom="0.78740157499999996" header="0.31496062000000002" footer="0.3149606200000000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B67D6-422C-4D0C-BE56-6C55C2D83E17}">
  <dimension ref="A1:DT12"/>
  <sheetViews>
    <sheetView showGridLines="0" workbookViewId="0"/>
  </sheetViews>
  <sheetFormatPr defaultRowHeight="14.3" x14ac:dyDescent="0.25"/>
  <cols>
    <col min="1" max="1" width="6.625" customWidth="1"/>
    <col min="2" max="2" width="30.625" customWidth="1"/>
    <col min="3" max="3" width="11.625" customWidth="1"/>
    <col min="4" max="5" width="8.125" customWidth="1"/>
    <col min="6" max="6" width="11.625" customWidth="1"/>
    <col min="7" max="7" width="8.125" customWidth="1"/>
    <col min="8" max="8" width="11.625" customWidth="1"/>
    <col min="9" max="9" width="8.125" customWidth="1"/>
    <col min="10" max="10" width="11.625" customWidth="1"/>
    <col min="11" max="11" width="8.125" customWidth="1"/>
    <col min="12" max="12" width="11.625" customWidth="1"/>
    <col min="13" max="13" width="8.125" customWidth="1"/>
    <col min="14" max="14" width="11.625" customWidth="1"/>
    <col min="15" max="15" width="8.125" customWidth="1"/>
    <col min="16" max="16" width="11.625" customWidth="1"/>
    <col min="17" max="17" width="8.125" hidden="1" customWidth="1"/>
    <col min="18" max="18" width="11.625" hidden="1" customWidth="1"/>
    <col min="19" max="19" width="8.125" hidden="1" customWidth="1"/>
    <col min="20" max="20" width="11.625" hidden="1" customWidth="1"/>
    <col min="21" max="21" width="8.125" hidden="1" customWidth="1"/>
    <col min="22" max="22" width="11.625" hidden="1" customWidth="1"/>
    <col min="23" max="23" width="8.125" hidden="1" customWidth="1"/>
    <col min="24" max="24" width="11.625" hidden="1" customWidth="1"/>
    <col min="25" max="25" width="8.125" hidden="1" customWidth="1"/>
    <col min="26" max="26" width="11.625" hidden="1" customWidth="1"/>
    <col min="27" max="27" width="8.125" hidden="1" customWidth="1"/>
    <col min="28" max="28" width="11.625" hidden="1" customWidth="1"/>
    <col min="29" max="29" width="8.125" hidden="1" customWidth="1"/>
    <col min="30" max="30" width="11.625" hidden="1" customWidth="1"/>
    <col min="31" max="31" width="8.125" hidden="1" customWidth="1"/>
    <col min="32" max="32" width="11.625" hidden="1" customWidth="1"/>
    <col min="33" max="33" width="8.125" hidden="1" customWidth="1"/>
    <col min="34" max="34" width="11.625" hidden="1" customWidth="1"/>
    <col min="35" max="35" width="8.125" hidden="1" customWidth="1"/>
    <col min="36" max="36" width="11.625" hidden="1" customWidth="1"/>
    <col min="37" max="37" width="8.125" hidden="1" customWidth="1"/>
    <col min="38" max="38" width="11.625" hidden="1" customWidth="1"/>
    <col min="39" max="39" width="8.125" hidden="1" customWidth="1"/>
    <col min="40" max="40" width="11.625" hidden="1" customWidth="1"/>
    <col min="41" max="41" width="8.125" hidden="1" customWidth="1"/>
    <col min="42" max="42" width="11.625" hidden="1" customWidth="1"/>
    <col min="43" max="43" width="8.125" hidden="1" customWidth="1"/>
    <col min="44" max="44" width="11.625" hidden="1" customWidth="1"/>
    <col min="45" max="45" width="8.125" hidden="1" customWidth="1"/>
    <col min="46" max="46" width="11.625" hidden="1" customWidth="1"/>
    <col min="47" max="47" width="8.125" hidden="1" customWidth="1"/>
    <col min="48" max="48" width="11.625" hidden="1" customWidth="1"/>
    <col min="49" max="49" width="8.125" hidden="1" customWidth="1"/>
    <col min="50" max="50" width="11.625" hidden="1" customWidth="1"/>
    <col min="51" max="51" width="8.125" hidden="1" customWidth="1"/>
    <col min="52" max="52" width="11.625" hidden="1" customWidth="1"/>
    <col min="53" max="53" width="8.125" hidden="1" customWidth="1"/>
    <col min="54" max="54" width="11.625" hidden="1" customWidth="1"/>
    <col min="55" max="55" width="8.125" hidden="1" customWidth="1"/>
    <col min="56" max="56" width="11.625" hidden="1" customWidth="1"/>
    <col min="57" max="57" width="8.125" hidden="1" customWidth="1"/>
    <col min="58" max="58" width="11.625" hidden="1" customWidth="1"/>
    <col min="59" max="59" width="8.125" hidden="1" customWidth="1"/>
    <col min="60" max="60" width="11.625" hidden="1" customWidth="1"/>
    <col min="61" max="61" width="8.125" hidden="1" customWidth="1"/>
    <col min="62" max="62" width="11.625" hidden="1" customWidth="1"/>
    <col min="63" max="63" width="8.125" hidden="1" customWidth="1"/>
    <col min="64" max="64" width="11.625" hidden="1" customWidth="1"/>
    <col min="65" max="65" width="8.125" hidden="1" customWidth="1"/>
    <col min="66" max="66" width="11.625" hidden="1" customWidth="1"/>
    <col min="67" max="67" width="8.125" hidden="1" customWidth="1"/>
    <col min="68" max="68" width="11.625" hidden="1" customWidth="1"/>
    <col min="69" max="69" width="8.125" hidden="1" customWidth="1"/>
    <col min="70" max="70" width="11.625" hidden="1" customWidth="1"/>
    <col min="71" max="71" width="8.125" hidden="1" customWidth="1"/>
    <col min="72" max="72" width="11.625" hidden="1" customWidth="1"/>
    <col min="73" max="73" width="8.125" hidden="1" customWidth="1"/>
    <col min="74" max="74" width="11.625" hidden="1" customWidth="1"/>
    <col min="75" max="75" width="8.125" hidden="1" customWidth="1"/>
    <col min="76" max="76" width="11.625" hidden="1" customWidth="1"/>
    <col min="77" max="77" width="8.125" hidden="1" customWidth="1"/>
    <col min="78" max="78" width="11.625" hidden="1" customWidth="1"/>
    <col min="79" max="79" width="8.125" hidden="1" customWidth="1"/>
    <col min="80" max="80" width="11.625" hidden="1" customWidth="1"/>
    <col min="81" max="81" width="8.125" hidden="1" customWidth="1"/>
    <col min="82" max="82" width="11.625" hidden="1" customWidth="1"/>
    <col min="83" max="83" width="8.125" hidden="1" customWidth="1"/>
    <col min="84" max="84" width="11.625" hidden="1" customWidth="1"/>
    <col min="85" max="85" width="8.125" hidden="1" customWidth="1"/>
    <col min="86" max="86" width="11.625" hidden="1" customWidth="1"/>
    <col min="87" max="87" width="8.125" hidden="1" customWidth="1"/>
    <col min="88" max="88" width="11.625" hidden="1" customWidth="1"/>
    <col min="89" max="89" width="8.125" hidden="1" customWidth="1"/>
    <col min="90" max="90" width="11.625" hidden="1" customWidth="1"/>
    <col min="91" max="91" width="8.125" hidden="1" customWidth="1"/>
    <col min="92" max="92" width="11.625" hidden="1" customWidth="1"/>
    <col min="93" max="93" width="8.125" hidden="1" customWidth="1"/>
    <col min="94" max="94" width="11.625" hidden="1" customWidth="1"/>
    <col min="95" max="95" width="8.125" hidden="1" customWidth="1"/>
    <col min="96" max="96" width="11.625" hidden="1" customWidth="1"/>
    <col min="97" max="97" width="8.125" hidden="1" customWidth="1"/>
    <col min="98" max="98" width="11.625" hidden="1" customWidth="1"/>
    <col min="99" max="99" width="8.125" hidden="1" customWidth="1"/>
    <col min="100" max="100" width="11.625" hidden="1" customWidth="1"/>
    <col min="101" max="101" width="8.125" hidden="1" customWidth="1"/>
    <col min="102" max="102" width="11.625" hidden="1" customWidth="1"/>
    <col min="103" max="103" width="8.125" hidden="1" customWidth="1"/>
    <col min="104" max="104" width="11.625" hidden="1" customWidth="1"/>
    <col min="105" max="105" width="8.125" hidden="1" customWidth="1"/>
    <col min="106" max="106" width="11.625" hidden="1" customWidth="1"/>
    <col min="107" max="107" width="8.125" hidden="1" customWidth="1"/>
    <col min="108" max="108" width="11.625" hidden="1" customWidth="1"/>
    <col min="109" max="109" width="8.125" hidden="1" customWidth="1"/>
    <col min="110" max="110" width="11.625" hidden="1" customWidth="1"/>
    <col min="111" max="111" width="8.125" hidden="1" customWidth="1"/>
    <col min="112" max="112" width="11.625" hidden="1" customWidth="1"/>
    <col min="113" max="113" width="8.125" hidden="1" customWidth="1"/>
    <col min="114" max="114" width="11.625" hidden="1" customWidth="1"/>
    <col min="115" max="115" width="8.125" hidden="1" customWidth="1"/>
    <col min="116" max="116" width="11.625" hidden="1" customWidth="1"/>
    <col min="117" max="117" width="8.125" hidden="1" customWidth="1"/>
    <col min="118" max="118" width="11.625" hidden="1" customWidth="1"/>
    <col min="119" max="119" width="8.125" hidden="1" customWidth="1"/>
    <col min="120" max="120" width="11.625" hidden="1" customWidth="1"/>
    <col min="121" max="121" width="8.125" hidden="1" customWidth="1"/>
    <col min="122" max="122" width="11.625" hidden="1" customWidth="1"/>
    <col min="123" max="123" width="8.125" hidden="1" customWidth="1"/>
    <col min="124" max="124" width="11.625" hidden="1" customWidth="1"/>
    <col min="125" max="125" width="0" hidden="1" customWidth="1"/>
  </cols>
  <sheetData>
    <row r="1" spans="1:124" x14ac:dyDescent="0.25">
      <c r="A1" t="s">
        <v>508</v>
      </c>
    </row>
    <row r="2" spans="1:124" ht="23.1" x14ac:dyDescent="0.35">
      <c r="A2" s="46" t="s">
        <v>509</v>
      </c>
    </row>
    <row r="3" spans="1:124" x14ac:dyDescent="0.25">
      <c r="A3" s="47" t="s">
        <v>510</v>
      </c>
      <c r="B3" s="47"/>
    </row>
    <row r="4" spans="1:124" x14ac:dyDescent="0.25">
      <c r="A4" s="47" t="s">
        <v>511</v>
      </c>
      <c r="B4" s="47"/>
    </row>
    <row r="5" spans="1:124" x14ac:dyDescent="0.25">
      <c r="A5" s="47" t="s">
        <v>512</v>
      </c>
      <c r="B5" s="47"/>
    </row>
    <row r="6" spans="1:124" ht="14.95" thickBot="1" x14ac:dyDescent="0.3">
      <c r="A6" s="47"/>
      <c r="B6" s="47"/>
    </row>
    <row r="7" spans="1:124" x14ac:dyDescent="0.25">
      <c r="A7" s="48" t="s">
        <v>13</v>
      </c>
      <c r="B7" s="48" t="s">
        <v>513</v>
      </c>
      <c r="C7" s="51" t="s">
        <v>514</v>
      </c>
      <c r="D7" s="51" t="s">
        <v>23</v>
      </c>
      <c r="E7" s="76">
        <v>1</v>
      </c>
      <c r="F7" s="77"/>
      <c r="G7" s="76">
        <v>2</v>
      </c>
      <c r="H7" s="77"/>
      <c r="I7" s="76">
        <v>3</v>
      </c>
      <c r="J7" s="77"/>
      <c r="K7" s="76">
        <v>4</v>
      </c>
      <c r="L7" s="77"/>
      <c r="M7" s="76">
        <v>5</v>
      </c>
      <c r="N7" s="77"/>
      <c r="O7" s="76">
        <v>6</v>
      </c>
      <c r="P7" s="77"/>
      <c r="Q7" s="76">
        <v>7</v>
      </c>
      <c r="R7" s="77"/>
      <c r="S7" s="76">
        <v>8</v>
      </c>
      <c r="T7" s="77"/>
      <c r="U7" s="76">
        <v>9</v>
      </c>
      <c r="V7" s="77"/>
      <c r="W7" s="76">
        <v>10</v>
      </c>
      <c r="X7" s="77"/>
      <c r="Y7" s="76">
        <v>11</v>
      </c>
      <c r="Z7" s="77"/>
      <c r="AA7" s="76">
        <v>12</v>
      </c>
      <c r="AB7" s="77"/>
      <c r="AC7" s="76">
        <v>13</v>
      </c>
      <c r="AD7" s="77"/>
      <c r="AE7" s="76">
        <v>14</v>
      </c>
      <c r="AF7" s="77"/>
      <c r="AG7" s="76">
        <v>15</v>
      </c>
      <c r="AH7" s="77"/>
      <c r="AI7" s="76">
        <v>16</v>
      </c>
      <c r="AJ7" s="77"/>
      <c r="AK7" s="76">
        <v>17</v>
      </c>
      <c r="AL7" s="77"/>
      <c r="AM7" s="76">
        <v>18</v>
      </c>
      <c r="AN7" s="77"/>
      <c r="AO7" s="76">
        <v>19</v>
      </c>
      <c r="AP7" s="77"/>
      <c r="AQ7" s="76">
        <v>20</v>
      </c>
      <c r="AR7" s="77"/>
      <c r="AS7" s="76">
        <v>21</v>
      </c>
      <c r="AT7" s="77"/>
      <c r="AU7" s="76">
        <v>22</v>
      </c>
      <c r="AV7" s="77"/>
      <c r="AW7" s="76">
        <v>23</v>
      </c>
      <c r="AX7" s="77"/>
      <c r="AY7" s="76">
        <v>24</v>
      </c>
      <c r="AZ7" s="77"/>
      <c r="BA7" s="76">
        <v>25</v>
      </c>
      <c r="BB7" s="77"/>
      <c r="BC7" s="76">
        <v>26</v>
      </c>
      <c r="BD7" s="77"/>
      <c r="BE7" s="76">
        <v>27</v>
      </c>
      <c r="BF7" s="77"/>
      <c r="BG7" s="76">
        <v>28</v>
      </c>
      <c r="BH7" s="77"/>
      <c r="BI7" s="76">
        <v>29</v>
      </c>
      <c r="BJ7" s="77"/>
      <c r="BK7" s="76">
        <v>30</v>
      </c>
      <c r="BL7" s="77"/>
      <c r="BM7" s="76">
        <v>31</v>
      </c>
      <c r="BN7" s="77"/>
      <c r="BO7" s="76">
        <v>32</v>
      </c>
      <c r="BP7" s="77"/>
      <c r="BQ7" s="76">
        <v>33</v>
      </c>
      <c r="BR7" s="77"/>
      <c r="BS7" s="76">
        <v>34</v>
      </c>
      <c r="BT7" s="77"/>
      <c r="BU7" s="76">
        <v>35</v>
      </c>
      <c r="BV7" s="77"/>
      <c r="BW7" s="76">
        <v>36</v>
      </c>
      <c r="BX7" s="77"/>
      <c r="BY7" s="76">
        <v>37</v>
      </c>
      <c r="BZ7" s="77"/>
      <c r="CA7" s="76">
        <v>38</v>
      </c>
      <c r="CB7" s="77"/>
      <c r="CC7" s="76">
        <v>39</v>
      </c>
      <c r="CD7" s="77"/>
      <c r="CE7" s="76">
        <v>40</v>
      </c>
      <c r="CF7" s="77"/>
      <c r="CG7" s="76">
        <v>41</v>
      </c>
      <c r="CH7" s="77"/>
      <c r="CI7" s="76">
        <v>42</v>
      </c>
      <c r="CJ7" s="77"/>
      <c r="CK7" s="76">
        <v>43</v>
      </c>
      <c r="CL7" s="77"/>
      <c r="CM7" s="76">
        <v>44</v>
      </c>
      <c r="CN7" s="77"/>
      <c r="CO7" s="76">
        <v>45</v>
      </c>
      <c r="CP7" s="77"/>
      <c r="CQ7" s="76">
        <v>46</v>
      </c>
      <c r="CR7" s="77"/>
      <c r="CS7" s="76">
        <v>47</v>
      </c>
      <c r="CT7" s="77"/>
      <c r="CU7" s="76">
        <v>48</v>
      </c>
      <c r="CV7" s="77"/>
      <c r="CW7" s="76">
        <v>49</v>
      </c>
      <c r="CX7" s="77"/>
      <c r="CY7" s="76">
        <v>50</v>
      </c>
      <c r="CZ7" s="77"/>
      <c r="DA7" s="76">
        <v>51</v>
      </c>
      <c r="DB7" s="77"/>
      <c r="DC7" s="76">
        <v>52</v>
      </c>
      <c r="DD7" s="77"/>
      <c r="DE7" s="76">
        <v>53</v>
      </c>
      <c r="DF7" s="77"/>
      <c r="DG7" s="76">
        <v>54</v>
      </c>
      <c r="DH7" s="77"/>
      <c r="DI7" s="76">
        <v>55</v>
      </c>
      <c r="DJ7" s="77"/>
      <c r="DK7" s="76">
        <v>56</v>
      </c>
      <c r="DL7" s="77"/>
      <c r="DM7" s="76">
        <v>57</v>
      </c>
      <c r="DN7" s="77"/>
      <c r="DO7" s="76">
        <v>58</v>
      </c>
      <c r="DP7" s="77"/>
      <c r="DQ7" s="76">
        <v>59</v>
      </c>
      <c r="DR7" s="77"/>
      <c r="DS7" s="76">
        <v>60</v>
      </c>
      <c r="DT7" s="77"/>
    </row>
    <row r="8" spans="1:124" x14ac:dyDescent="0.25">
      <c r="A8" s="48"/>
      <c r="B8" s="48"/>
      <c r="C8" s="51"/>
      <c r="D8" s="51"/>
      <c r="E8" s="58" t="s">
        <v>23</v>
      </c>
      <c r="F8" s="55" t="s">
        <v>515</v>
      </c>
      <c r="G8" s="58" t="s">
        <v>23</v>
      </c>
      <c r="H8" s="55" t="s">
        <v>515</v>
      </c>
      <c r="I8" s="58" t="s">
        <v>23</v>
      </c>
      <c r="J8" s="55" t="s">
        <v>515</v>
      </c>
      <c r="K8" s="58" t="s">
        <v>23</v>
      </c>
      <c r="L8" s="55" t="s">
        <v>515</v>
      </c>
      <c r="M8" s="58" t="s">
        <v>23</v>
      </c>
      <c r="N8" s="55" t="s">
        <v>515</v>
      </c>
      <c r="O8" s="58" t="s">
        <v>23</v>
      </c>
      <c r="P8" s="55" t="s">
        <v>515</v>
      </c>
      <c r="Q8" s="58" t="s">
        <v>23</v>
      </c>
      <c r="R8" s="55" t="s">
        <v>515</v>
      </c>
      <c r="S8" s="58" t="s">
        <v>23</v>
      </c>
      <c r="T8" s="55" t="s">
        <v>515</v>
      </c>
      <c r="U8" s="58" t="s">
        <v>23</v>
      </c>
      <c r="V8" s="55" t="s">
        <v>515</v>
      </c>
      <c r="W8" s="58" t="s">
        <v>23</v>
      </c>
      <c r="X8" s="55" t="s">
        <v>515</v>
      </c>
      <c r="Y8" s="58" t="s">
        <v>23</v>
      </c>
      <c r="Z8" s="55" t="s">
        <v>515</v>
      </c>
      <c r="AA8" s="58" t="s">
        <v>23</v>
      </c>
      <c r="AB8" s="55" t="s">
        <v>515</v>
      </c>
      <c r="AC8" s="58" t="s">
        <v>23</v>
      </c>
      <c r="AD8" s="55" t="s">
        <v>515</v>
      </c>
      <c r="AE8" s="58" t="s">
        <v>23</v>
      </c>
      <c r="AF8" s="55" t="s">
        <v>515</v>
      </c>
      <c r="AG8" s="58" t="s">
        <v>23</v>
      </c>
      <c r="AH8" s="55" t="s">
        <v>515</v>
      </c>
      <c r="AI8" s="58" t="s">
        <v>23</v>
      </c>
      <c r="AJ8" s="55" t="s">
        <v>515</v>
      </c>
      <c r="AK8" s="58" t="s">
        <v>23</v>
      </c>
      <c r="AL8" s="55" t="s">
        <v>515</v>
      </c>
      <c r="AM8" s="58" t="s">
        <v>23</v>
      </c>
      <c r="AN8" s="55" t="s">
        <v>515</v>
      </c>
      <c r="AO8" s="58" t="s">
        <v>23</v>
      </c>
      <c r="AP8" s="55" t="s">
        <v>515</v>
      </c>
      <c r="AQ8" s="58" t="s">
        <v>23</v>
      </c>
      <c r="AR8" s="55" t="s">
        <v>515</v>
      </c>
      <c r="AS8" s="58" t="s">
        <v>23</v>
      </c>
      <c r="AT8" s="55" t="s">
        <v>515</v>
      </c>
      <c r="AU8" s="58" t="s">
        <v>23</v>
      </c>
      <c r="AV8" s="55" t="s">
        <v>515</v>
      </c>
      <c r="AW8" s="58" t="s">
        <v>23</v>
      </c>
      <c r="AX8" s="55" t="s">
        <v>515</v>
      </c>
      <c r="AY8" s="58" t="s">
        <v>23</v>
      </c>
      <c r="AZ8" s="55" t="s">
        <v>515</v>
      </c>
      <c r="BA8" s="58" t="s">
        <v>23</v>
      </c>
      <c r="BB8" s="55" t="s">
        <v>515</v>
      </c>
      <c r="BC8" s="58" t="s">
        <v>23</v>
      </c>
      <c r="BD8" s="55" t="s">
        <v>515</v>
      </c>
      <c r="BE8" s="58" t="s">
        <v>23</v>
      </c>
      <c r="BF8" s="55" t="s">
        <v>515</v>
      </c>
      <c r="BG8" s="58" t="s">
        <v>23</v>
      </c>
      <c r="BH8" s="55" t="s">
        <v>515</v>
      </c>
      <c r="BI8" s="58" t="s">
        <v>23</v>
      </c>
      <c r="BJ8" s="55" t="s">
        <v>515</v>
      </c>
      <c r="BK8" s="58" t="s">
        <v>23</v>
      </c>
      <c r="BL8" s="55" t="s">
        <v>515</v>
      </c>
      <c r="BM8" s="58" t="s">
        <v>23</v>
      </c>
      <c r="BN8" s="55" t="s">
        <v>515</v>
      </c>
      <c r="BO8" s="58" t="s">
        <v>23</v>
      </c>
      <c r="BP8" s="55" t="s">
        <v>515</v>
      </c>
      <c r="BQ8" s="58" t="s">
        <v>23</v>
      </c>
      <c r="BR8" s="55" t="s">
        <v>515</v>
      </c>
      <c r="BS8" s="58" t="s">
        <v>23</v>
      </c>
      <c r="BT8" s="55" t="s">
        <v>515</v>
      </c>
      <c r="BU8" s="58" t="s">
        <v>23</v>
      </c>
      <c r="BV8" s="55" t="s">
        <v>515</v>
      </c>
      <c r="BW8" s="58" t="s">
        <v>23</v>
      </c>
      <c r="BX8" s="55" t="s">
        <v>515</v>
      </c>
      <c r="BY8" s="58" t="s">
        <v>23</v>
      </c>
      <c r="BZ8" s="55" t="s">
        <v>515</v>
      </c>
      <c r="CA8" s="58" t="s">
        <v>23</v>
      </c>
      <c r="CB8" s="55" t="s">
        <v>515</v>
      </c>
      <c r="CC8" s="58" t="s">
        <v>23</v>
      </c>
      <c r="CD8" s="55" t="s">
        <v>515</v>
      </c>
      <c r="CE8" s="58" t="s">
        <v>23</v>
      </c>
      <c r="CF8" s="55" t="s">
        <v>515</v>
      </c>
      <c r="CG8" s="58" t="s">
        <v>23</v>
      </c>
      <c r="CH8" s="55" t="s">
        <v>515</v>
      </c>
      <c r="CI8" s="58" t="s">
        <v>23</v>
      </c>
      <c r="CJ8" s="55" t="s">
        <v>515</v>
      </c>
      <c r="CK8" s="58" t="s">
        <v>23</v>
      </c>
      <c r="CL8" s="55" t="s">
        <v>515</v>
      </c>
      <c r="CM8" s="58" t="s">
        <v>23</v>
      </c>
      <c r="CN8" s="55" t="s">
        <v>515</v>
      </c>
      <c r="CO8" s="58" t="s">
        <v>23</v>
      </c>
      <c r="CP8" s="55" t="s">
        <v>515</v>
      </c>
      <c r="CQ8" s="58" t="s">
        <v>23</v>
      </c>
      <c r="CR8" s="55" t="s">
        <v>515</v>
      </c>
      <c r="CS8" s="58" t="s">
        <v>23</v>
      </c>
      <c r="CT8" s="55" t="s">
        <v>515</v>
      </c>
      <c r="CU8" s="58" t="s">
        <v>23</v>
      </c>
      <c r="CV8" s="55" t="s">
        <v>515</v>
      </c>
      <c r="CW8" s="58" t="s">
        <v>23</v>
      </c>
      <c r="CX8" s="55" t="s">
        <v>515</v>
      </c>
      <c r="CY8" s="58" t="s">
        <v>23</v>
      </c>
      <c r="CZ8" s="55" t="s">
        <v>515</v>
      </c>
      <c r="DA8" s="58" t="s">
        <v>23</v>
      </c>
      <c r="DB8" s="55" t="s">
        <v>515</v>
      </c>
      <c r="DC8" s="58" t="s">
        <v>23</v>
      </c>
      <c r="DD8" s="55" t="s">
        <v>515</v>
      </c>
      <c r="DE8" s="58" t="s">
        <v>23</v>
      </c>
      <c r="DF8" s="55" t="s">
        <v>515</v>
      </c>
      <c r="DG8" s="58" t="s">
        <v>23</v>
      </c>
      <c r="DH8" s="55" t="s">
        <v>515</v>
      </c>
      <c r="DI8" s="58" t="s">
        <v>23</v>
      </c>
      <c r="DJ8" s="55" t="s">
        <v>515</v>
      </c>
      <c r="DK8" s="58" t="s">
        <v>23</v>
      </c>
      <c r="DL8" s="55" t="s">
        <v>515</v>
      </c>
      <c r="DM8" s="58" t="s">
        <v>23</v>
      </c>
      <c r="DN8" s="55" t="s">
        <v>515</v>
      </c>
      <c r="DO8" s="58" t="s">
        <v>23</v>
      </c>
      <c r="DP8" s="55" t="s">
        <v>515</v>
      </c>
      <c r="DQ8" s="58" t="s">
        <v>23</v>
      </c>
      <c r="DR8" s="55" t="s">
        <v>515</v>
      </c>
      <c r="DS8" s="58" t="s">
        <v>23</v>
      </c>
      <c r="DT8" s="61" t="s">
        <v>515</v>
      </c>
    </row>
    <row r="9" spans="1:124" x14ac:dyDescent="0.25">
      <c r="A9" s="74" t="s">
        <v>25</v>
      </c>
      <c r="B9" s="64" t="s">
        <v>516</v>
      </c>
      <c r="C9" s="65">
        <f>Orçamento!$K$8</f>
        <v>70231.19</v>
      </c>
      <c r="D9" s="66">
        <f>ROUND($C$9/$C$12,5)</f>
        <v>0.77925</v>
      </c>
      <c r="E9" s="67"/>
      <c r="F9" s="65">
        <f>E9*$C9</f>
        <v>0</v>
      </c>
      <c r="G9" s="67"/>
      <c r="H9" s="65">
        <f>G9*$C9</f>
        <v>0</v>
      </c>
      <c r="I9" s="67"/>
      <c r="J9" s="65">
        <f>I9*$C9</f>
        <v>0</v>
      </c>
      <c r="K9" s="67"/>
      <c r="L9" s="65">
        <f>K9*$C9</f>
        <v>0</v>
      </c>
      <c r="M9" s="67"/>
      <c r="N9" s="65">
        <f>M9*$C9</f>
        <v>0</v>
      </c>
      <c r="O9" s="67"/>
      <c r="P9" s="65">
        <f>O9*$C9</f>
        <v>0</v>
      </c>
      <c r="Q9" s="67"/>
      <c r="R9" s="65">
        <f>Q9*$C9</f>
        <v>0</v>
      </c>
      <c r="S9" s="67"/>
      <c r="T9" s="65">
        <f>S9*$C9</f>
        <v>0</v>
      </c>
      <c r="U9" s="67"/>
      <c r="V9" s="65">
        <f>U9*$C9</f>
        <v>0</v>
      </c>
      <c r="W9" s="67"/>
      <c r="X9" s="65">
        <f>W9*$C9</f>
        <v>0</v>
      </c>
      <c r="Y9" s="67"/>
      <c r="Z9" s="65">
        <f>Y9*$C9</f>
        <v>0</v>
      </c>
      <c r="AA9" s="67"/>
      <c r="AB9" s="65">
        <f>AA9*$C9</f>
        <v>0</v>
      </c>
      <c r="AC9" s="67"/>
      <c r="AD9" s="65">
        <f>AC9*$C9</f>
        <v>0</v>
      </c>
      <c r="AE9" s="67"/>
      <c r="AF9" s="65">
        <f>AE9*$C9</f>
        <v>0</v>
      </c>
      <c r="AG9" s="67"/>
      <c r="AH9" s="65">
        <f>AG9*$C9</f>
        <v>0</v>
      </c>
      <c r="AI9" s="67"/>
      <c r="AJ9" s="65">
        <f>AI9*$C9</f>
        <v>0</v>
      </c>
      <c r="AK9" s="67"/>
      <c r="AL9" s="65">
        <f>AK9*$C9</f>
        <v>0</v>
      </c>
      <c r="AM9" s="67"/>
      <c r="AN9" s="65">
        <f>AM9*$C9</f>
        <v>0</v>
      </c>
      <c r="AO9" s="67"/>
      <c r="AP9" s="65">
        <f>AO9*$C9</f>
        <v>0</v>
      </c>
      <c r="AQ9" s="67"/>
      <c r="AR9" s="65">
        <f>AQ9*$C9</f>
        <v>0</v>
      </c>
      <c r="AS9" s="67"/>
      <c r="AT9" s="65">
        <f>AS9*$C9</f>
        <v>0</v>
      </c>
      <c r="AU9" s="67"/>
      <c r="AV9" s="65">
        <f>AU9*$C9</f>
        <v>0</v>
      </c>
      <c r="AW9" s="67"/>
      <c r="AX9" s="65">
        <f>AW9*$C9</f>
        <v>0</v>
      </c>
      <c r="AY9" s="67"/>
      <c r="AZ9" s="65">
        <f>AY9*$C9</f>
        <v>0</v>
      </c>
      <c r="BA9" s="67"/>
      <c r="BB9" s="65">
        <f>BA9*$C9</f>
        <v>0</v>
      </c>
      <c r="BC9" s="67"/>
      <c r="BD9" s="65">
        <f>BC9*$C9</f>
        <v>0</v>
      </c>
      <c r="BE9" s="67"/>
      <c r="BF9" s="65">
        <f>BE9*$C9</f>
        <v>0</v>
      </c>
      <c r="BG9" s="67"/>
      <c r="BH9" s="65">
        <f>BG9*$C9</f>
        <v>0</v>
      </c>
      <c r="BI9" s="67"/>
      <c r="BJ9" s="65">
        <f>BI9*$C9</f>
        <v>0</v>
      </c>
      <c r="BK9" s="67"/>
      <c r="BL9" s="65">
        <f>BK9*$C9</f>
        <v>0</v>
      </c>
      <c r="BM9" s="67"/>
      <c r="BN9" s="65">
        <f>BM9*$C9</f>
        <v>0</v>
      </c>
      <c r="BO9" s="67"/>
      <c r="BP9" s="65">
        <f>BO9*$C9</f>
        <v>0</v>
      </c>
      <c r="BQ9" s="67"/>
      <c r="BR9" s="65">
        <f>BQ9*$C9</f>
        <v>0</v>
      </c>
      <c r="BS9" s="67"/>
      <c r="BT9" s="65">
        <f>BS9*$C9</f>
        <v>0</v>
      </c>
      <c r="BU9" s="67"/>
      <c r="BV9" s="65">
        <f>BU9*$C9</f>
        <v>0</v>
      </c>
      <c r="BW9" s="67"/>
      <c r="BX9" s="65">
        <f>BW9*$C9</f>
        <v>0</v>
      </c>
      <c r="BY9" s="67"/>
      <c r="BZ9" s="65">
        <f>BY9*$C9</f>
        <v>0</v>
      </c>
      <c r="CA9" s="67"/>
      <c r="CB9" s="65">
        <f>CA9*$C9</f>
        <v>0</v>
      </c>
      <c r="CC9" s="67"/>
      <c r="CD9" s="65">
        <f>CC9*$C9</f>
        <v>0</v>
      </c>
      <c r="CE9" s="67"/>
      <c r="CF9" s="65">
        <f>CE9*$C9</f>
        <v>0</v>
      </c>
      <c r="CG9" s="67"/>
      <c r="CH9" s="65">
        <f>CG9*$C9</f>
        <v>0</v>
      </c>
      <c r="CI9" s="67"/>
      <c r="CJ9" s="65">
        <f>CI9*$C9</f>
        <v>0</v>
      </c>
      <c r="CK9" s="67"/>
      <c r="CL9" s="65">
        <f>CK9*$C9</f>
        <v>0</v>
      </c>
      <c r="CM9" s="67"/>
      <c r="CN9" s="65">
        <f>CM9*$C9</f>
        <v>0</v>
      </c>
      <c r="CO9" s="67"/>
      <c r="CP9" s="65">
        <f>CO9*$C9</f>
        <v>0</v>
      </c>
      <c r="CQ9" s="67"/>
      <c r="CR9" s="65">
        <f>CQ9*$C9</f>
        <v>0</v>
      </c>
      <c r="CS9" s="67"/>
      <c r="CT9" s="65">
        <f>CS9*$C9</f>
        <v>0</v>
      </c>
      <c r="CU9" s="67"/>
      <c r="CV9" s="65">
        <f>CU9*$C9</f>
        <v>0</v>
      </c>
      <c r="CW9" s="67"/>
      <c r="CX9" s="65">
        <f>CW9*$C9</f>
        <v>0</v>
      </c>
      <c r="CY9" s="67"/>
      <c r="CZ9" s="65">
        <f>CY9*$C9</f>
        <v>0</v>
      </c>
      <c r="DA9" s="67"/>
      <c r="DB9" s="65">
        <f>DA9*$C9</f>
        <v>0</v>
      </c>
      <c r="DC9" s="67"/>
      <c r="DD9" s="65">
        <f>DC9*$C9</f>
        <v>0</v>
      </c>
      <c r="DE9" s="67"/>
      <c r="DF9" s="65">
        <f>DE9*$C9</f>
        <v>0</v>
      </c>
      <c r="DG9" s="67"/>
      <c r="DH9" s="65">
        <f>DG9*$C9</f>
        <v>0</v>
      </c>
      <c r="DI9" s="67"/>
      <c r="DJ9" s="65">
        <f>DI9*$C9</f>
        <v>0</v>
      </c>
      <c r="DK9" s="67"/>
      <c r="DL9" s="65">
        <f>DK9*$C9</f>
        <v>0</v>
      </c>
      <c r="DM9" s="67"/>
      <c r="DN9" s="65">
        <f>DM9*$C9</f>
        <v>0</v>
      </c>
      <c r="DO9" s="67"/>
      <c r="DP9" s="65">
        <f>DO9*$C9</f>
        <v>0</v>
      </c>
      <c r="DQ9" s="67"/>
      <c r="DR9" s="65">
        <f>DQ9*$C9</f>
        <v>0</v>
      </c>
      <c r="DS9" s="67"/>
      <c r="DT9" s="68">
        <f>DS9*$C9</f>
        <v>0</v>
      </c>
    </row>
    <row r="10" spans="1:124" x14ac:dyDescent="0.25">
      <c r="A10" s="75" t="s">
        <v>329</v>
      </c>
      <c r="B10" s="69" t="s">
        <v>456</v>
      </c>
      <c r="C10" s="70">
        <f>Orçamento!$K$126</f>
        <v>19895.47</v>
      </c>
      <c r="D10" s="71">
        <f>ROUND($C$10/$C$12,5)</f>
        <v>0.22075</v>
      </c>
      <c r="E10" s="72"/>
      <c r="F10" s="70">
        <f>E10*$C10</f>
        <v>0</v>
      </c>
      <c r="G10" s="72"/>
      <c r="H10" s="70">
        <f>G10*$C10</f>
        <v>0</v>
      </c>
      <c r="I10" s="72"/>
      <c r="J10" s="70">
        <f>I10*$C10</f>
        <v>0</v>
      </c>
      <c r="K10" s="72"/>
      <c r="L10" s="70">
        <f>K10*$C10</f>
        <v>0</v>
      </c>
      <c r="M10" s="72"/>
      <c r="N10" s="70">
        <f>M10*$C10</f>
        <v>0</v>
      </c>
      <c r="O10" s="72"/>
      <c r="P10" s="70">
        <f>O10*$C10</f>
        <v>0</v>
      </c>
      <c r="Q10" s="72"/>
      <c r="R10" s="70">
        <f>Q10*$C10</f>
        <v>0</v>
      </c>
      <c r="S10" s="72"/>
      <c r="T10" s="70">
        <f>S10*$C10</f>
        <v>0</v>
      </c>
      <c r="U10" s="72"/>
      <c r="V10" s="70">
        <f>U10*$C10</f>
        <v>0</v>
      </c>
      <c r="W10" s="72"/>
      <c r="X10" s="70">
        <f>W10*$C10</f>
        <v>0</v>
      </c>
      <c r="Y10" s="72"/>
      <c r="Z10" s="70">
        <f>Y10*$C10</f>
        <v>0</v>
      </c>
      <c r="AA10" s="72"/>
      <c r="AB10" s="70">
        <f>AA10*$C10</f>
        <v>0</v>
      </c>
      <c r="AC10" s="72"/>
      <c r="AD10" s="70">
        <f>AC10*$C10</f>
        <v>0</v>
      </c>
      <c r="AE10" s="72"/>
      <c r="AF10" s="70">
        <f>AE10*$C10</f>
        <v>0</v>
      </c>
      <c r="AG10" s="72"/>
      <c r="AH10" s="70">
        <f>AG10*$C10</f>
        <v>0</v>
      </c>
      <c r="AI10" s="72"/>
      <c r="AJ10" s="70">
        <f>AI10*$C10</f>
        <v>0</v>
      </c>
      <c r="AK10" s="72"/>
      <c r="AL10" s="70">
        <f>AK10*$C10</f>
        <v>0</v>
      </c>
      <c r="AM10" s="72"/>
      <c r="AN10" s="70">
        <f>AM10*$C10</f>
        <v>0</v>
      </c>
      <c r="AO10" s="72"/>
      <c r="AP10" s="70">
        <f>AO10*$C10</f>
        <v>0</v>
      </c>
      <c r="AQ10" s="72"/>
      <c r="AR10" s="70">
        <f>AQ10*$C10</f>
        <v>0</v>
      </c>
      <c r="AS10" s="72"/>
      <c r="AT10" s="70">
        <f>AS10*$C10</f>
        <v>0</v>
      </c>
      <c r="AU10" s="72"/>
      <c r="AV10" s="70">
        <f>AU10*$C10</f>
        <v>0</v>
      </c>
      <c r="AW10" s="72"/>
      <c r="AX10" s="70">
        <f>AW10*$C10</f>
        <v>0</v>
      </c>
      <c r="AY10" s="72"/>
      <c r="AZ10" s="70">
        <f>AY10*$C10</f>
        <v>0</v>
      </c>
      <c r="BA10" s="72"/>
      <c r="BB10" s="70">
        <f>BA10*$C10</f>
        <v>0</v>
      </c>
      <c r="BC10" s="72"/>
      <c r="BD10" s="70">
        <f>BC10*$C10</f>
        <v>0</v>
      </c>
      <c r="BE10" s="72"/>
      <c r="BF10" s="70">
        <f>BE10*$C10</f>
        <v>0</v>
      </c>
      <c r="BG10" s="72"/>
      <c r="BH10" s="70">
        <f>BG10*$C10</f>
        <v>0</v>
      </c>
      <c r="BI10" s="72"/>
      <c r="BJ10" s="70">
        <f>BI10*$C10</f>
        <v>0</v>
      </c>
      <c r="BK10" s="72"/>
      <c r="BL10" s="70">
        <f>BK10*$C10</f>
        <v>0</v>
      </c>
      <c r="BM10" s="72"/>
      <c r="BN10" s="70">
        <f>BM10*$C10</f>
        <v>0</v>
      </c>
      <c r="BO10" s="72"/>
      <c r="BP10" s="70">
        <f>BO10*$C10</f>
        <v>0</v>
      </c>
      <c r="BQ10" s="72"/>
      <c r="BR10" s="70">
        <f>BQ10*$C10</f>
        <v>0</v>
      </c>
      <c r="BS10" s="72"/>
      <c r="BT10" s="70">
        <f>BS10*$C10</f>
        <v>0</v>
      </c>
      <c r="BU10" s="72"/>
      <c r="BV10" s="70">
        <f>BU10*$C10</f>
        <v>0</v>
      </c>
      <c r="BW10" s="72"/>
      <c r="BX10" s="70">
        <f>BW10*$C10</f>
        <v>0</v>
      </c>
      <c r="BY10" s="72"/>
      <c r="BZ10" s="70">
        <f>BY10*$C10</f>
        <v>0</v>
      </c>
      <c r="CA10" s="72"/>
      <c r="CB10" s="70">
        <f>CA10*$C10</f>
        <v>0</v>
      </c>
      <c r="CC10" s="72"/>
      <c r="CD10" s="70">
        <f>CC10*$C10</f>
        <v>0</v>
      </c>
      <c r="CE10" s="72"/>
      <c r="CF10" s="70">
        <f>CE10*$C10</f>
        <v>0</v>
      </c>
      <c r="CG10" s="72"/>
      <c r="CH10" s="70">
        <f>CG10*$C10</f>
        <v>0</v>
      </c>
      <c r="CI10" s="72"/>
      <c r="CJ10" s="70">
        <f>CI10*$C10</f>
        <v>0</v>
      </c>
      <c r="CK10" s="72"/>
      <c r="CL10" s="70">
        <f>CK10*$C10</f>
        <v>0</v>
      </c>
      <c r="CM10" s="72"/>
      <c r="CN10" s="70">
        <f>CM10*$C10</f>
        <v>0</v>
      </c>
      <c r="CO10" s="72"/>
      <c r="CP10" s="70">
        <f>CO10*$C10</f>
        <v>0</v>
      </c>
      <c r="CQ10" s="72"/>
      <c r="CR10" s="70">
        <f>CQ10*$C10</f>
        <v>0</v>
      </c>
      <c r="CS10" s="72"/>
      <c r="CT10" s="70">
        <f>CS10*$C10</f>
        <v>0</v>
      </c>
      <c r="CU10" s="72"/>
      <c r="CV10" s="70">
        <f>CU10*$C10</f>
        <v>0</v>
      </c>
      <c r="CW10" s="72"/>
      <c r="CX10" s="70">
        <f>CW10*$C10</f>
        <v>0</v>
      </c>
      <c r="CY10" s="72"/>
      <c r="CZ10" s="70">
        <f>CY10*$C10</f>
        <v>0</v>
      </c>
      <c r="DA10" s="72"/>
      <c r="DB10" s="70">
        <f>DA10*$C10</f>
        <v>0</v>
      </c>
      <c r="DC10" s="72"/>
      <c r="DD10" s="70">
        <f>DC10*$C10</f>
        <v>0</v>
      </c>
      <c r="DE10" s="72"/>
      <c r="DF10" s="70">
        <f>DE10*$C10</f>
        <v>0</v>
      </c>
      <c r="DG10" s="72"/>
      <c r="DH10" s="70">
        <f>DG10*$C10</f>
        <v>0</v>
      </c>
      <c r="DI10" s="72"/>
      <c r="DJ10" s="70">
        <f>DI10*$C10</f>
        <v>0</v>
      </c>
      <c r="DK10" s="72"/>
      <c r="DL10" s="70">
        <f>DK10*$C10</f>
        <v>0</v>
      </c>
      <c r="DM10" s="72"/>
      <c r="DN10" s="70">
        <f>DM10*$C10</f>
        <v>0</v>
      </c>
      <c r="DO10" s="72"/>
      <c r="DP10" s="70">
        <f>DO10*$C10</f>
        <v>0</v>
      </c>
      <c r="DQ10" s="72"/>
      <c r="DR10" s="70">
        <f>DQ10*$C10</f>
        <v>0</v>
      </c>
      <c r="DS10" s="72"/>
      <c r="DT10" s="73">
        <f>DS10*$C10</f>
        <v>0</v>
      </c>
    </row>
    <row r="11" spans="1:124" x14ac:dyDescent="0.25">
      <c r="A11" s="49"/>
      <c r="B11" s="50" t="s">
        <v>517</v>
      </c>
      <c r="C11" s="52"/>
      <c r="D11" s="54"/>
      <c r="E11" s="59">
        <f>F11/$C12</f>
        <v>0</v>
      </c>
      <c r="F11" s="56">
        <f>SUM(F$9:F$10)</f>
        <v>0</v>
      </c>
      <c r="G11" s="59">
        <f>H11/$C12</f>
        <v>0</v>
      </c>
      <c r="H11" s="56">
        <f>SUM(H$9:H$10)</f>
        <v>0</v>
      </c>
      <c r="I11" s="59">
        <f>J11/$C12</f>
        <v>0</v>
      </c>
      <c r="J11" s="56">
        <f>SUM(J$9:J$10)</f>
        <v>0</v>
      </c>
      <c r="K11" s="59">
        <f>L11/$C12</f>
        <v>0</v>
      </c>
      <c r="L11" s="56">
        <f>SUM(L$9:L$10)</f>
        <v>0</v>
      </c>
      <c r="M11" s="59">
        <f>N11/$C12</f>
        <v>0</v>
      </c>
      <c r="N11" s="56">
        <f>SUM(N$9:N$10)</f>
        <v>0</v>
      </c>
      <c r="O11" s="59">
        <f>P11/$C12</f>
        <v>0</v>
      </c>
      <c r="P11" s="56">
        <f>SUM(P$9:P$10)</f>
        <v>0</v>
      </c>
      <c r="Q11" s="59">
        <f>R11/$C12</f>
        <v>0</v>
      </c>
      <c r="R11" s="56">
        <f>SUM(R$9:R$10)</f>
        <v>0</v>
      </c>
      <c r="S11" s="59">
        <f>T11/$C12</f>
        <v>0</v>
      </c>
      <c r="T11" s="56">
        <f>SUM(T$9:T$10)</f>
        <v>0</v>
      </c>
      <c r="U11" s="59">
        <f>V11/$C12</f>
        <v>0</v>
      </c>
      <c r="V11" s="56">
        <f>SUM(V$9:V$10)</f>
        <v>0</v>
      </c>
      <c r="W11" s="59">
        <f>X11/$C12</f>
        <v>0</v>
      </c>
      <c r="X11" s="56">
        <f>SUM(X$9:X$10)</f>
        <v>0</v>
      </c>
      <c r="Y11" s="59">
        <f>Z11/$C12</f>
        <v>0</v>
      </c>
      <c r="Z11" s="56">
        <f>SUM(Z$9:Z$10)</f>
        <v>0</v>
      </c>
      <c r="AA11" s="59">
        <f>AB11/$C12</f>
        <v>0</v>
      </c>
      <c r="AB11" s="56">
        <f>SUM(AB$9:AB$10)</f>
        <v>0</v>
      </c>
      <c r="AC11" s="59">
        <f>AD11/$C12</f>
        <v>0</v>
      </c>
      <c r="AD11" s="56">
        <f>SUM(AD$9:AD$10)</f>
        <v>0</v>
      </c>
      <c r="AE11" s="59">
        <f>AF11/$C12</f>
        <v>0</v>
      </c>
      <c r="AF11" s="56">
        <f>SUM(AF$9:AF$10)</f>
        <v>0</v>
      </c>
      <c r="AG11" s="59">
        <f>AH11/$C12</f>
        <v>0</v>
      </c>
      <c r="AH11" s="56">
        <f>SUM(AH$9:AH$10)</f>
        <v>0</v>
      </c>
      <c r="AI11" s="59">
        <f>AJ11/$C12</f>
        <v>0</v>
      </c>
      <c r="AJ11" s="56">
        <f>SUM(AJ$9:AJ$10)</f>
        <v>0</v>
      </c>
      <c r="AK11" s="59">
        <f>AL11/$C12</f>
        <v>0</v>
      </c>
      <c r="AL11" s="56">
        <f>SUM(AL$9:AL$10)</f>
        <v>0</v>
      </c>
      <c r="AM11" s="59">
        <f>AN11/$C12</f>
        <v>0</v>
      </c>
      <c r="AN11" s="56">
        <f>SUM(AN$9:AN$10)</f>
        <v>0</v>
      </c>
      <c r="AO11" s="59">
        <f>AP11/$C12</f>
        <v>0</v>
      </c>
      <c r="AP11" s="56">
        <f>SUM(AP$9:AP$10)</f>
        <v>0</v>
      </c>
      <c r="AQ11" s="59">
        <f>AR11/$C12</f>
        <v>0</v>
      </c>
      <c r="AR11" s="56">
        <f>SUM(AR$9:AR$10)</f>
        <v>0</v>
      </c>
      <c r="AS11" s="59">
        <f>AT11/$C12</f>
        <v>0</v>
      </c>
      <c r="AT11" s="56">
        <f>SUM(AT$9:AT$10)</f>
        <v>0</v>
      </c>
      <c r="AU11" s="59">
        <f>AV11/$C12</f>
        <v>0</v>
      </c>
      <c r="AV11" s="56">
        <f>SUM(AV$9:AV$10)</f>
        <v>0</v>
      </c>
      <c r="AW11" s="59">
        <f>AX11/$C12</f>
        <v>0</v>
      </c>
      <c r="AX11" s="56">
        <f>SUM(AX$9:AX$10)</f>
        <v>0</v>
      </c>
      <c r="AY11" s="59">
        <f>AZ11/$C12</f>
        <v>0</v>
      </c>
      <c r="AZ11" s="56">
        <f>SUM(AZ$9:AZ$10)</f>
        <v>0</v>
      </c>
      <c r="BA11" s="59">
        <f>BB11/$C12</f>
        <v>0</v>
      </c>
      <c r="BB11" s="56">
        <f>SUM(BB$9:BB$10)</f>
        <v>0</v>
      </c>
      <c r="BC11" s="59">
        <f>BD11/$C12</f>
        <v>0</v>
      </c>
      <c r="BD11" s="56">
        <f>SUM(BD$9:BD$10)</f>
        <v>0</v>
      </c>
      <c r="BE11" s="59">
        <f>BF11/$C12</f>
        <v>0</v>
      </c>
      <c r="BF11" s="56">
        <f>SUM(BF$9:BF$10)</f>
        <v>0</v>
      </c>
      <c r="BG11" s="59">
        <f>BH11/$C12</f>
        <v>0</v>
      </c>
      <c r="BH11" s="56">
        <f>SUM(BH$9:BH$10)</f>
        <v>0</v>
      </c>
      <c r="BI11" s="59">
        <f>BJ11/$C12</f>
        <v>0</v>
      </c>
      <c r="BJ11" s="56">
        <f>SUM(BJ$9:BJ$10)</f>
        <v>0</v>
      </c>
      <c r="BK11" s="59">
        <f>BL11/$C12</f>
        <v>0</v>
      </c>
      <c r="BL11" s="56">
        <f>SUM(BL$9:BL$10)</f>
        <v>0</v>
      </c>
      <c r="BM11" s="59">
        <f>BN11/$C12</f>
        <v>0</v>
      </c>
      <c r="BN11" s="56">
        <f>SUM(BN$9:BN$10)</f>
        <v>0</v>
      </c>
      <c r="BO11" s="59">
        <f>BP11/$C12</f>
        <v>0</v>
      </c>
      <c r="BP11" s="56">
        <f>SUM(BP$9:BP$10)</f>
        <v>0</v>
      </c>
      <c r="BQ11" s="59">
        <f>BR11/$C12</f>
        <v>0</v>
      </c>
      <c r="BR11" s="56">
        <f>SUM(BR$9:BR$10)</f>
        <v>0</v>
      </c>
      <c r="BS11" s="59">
        <f>BT11/$C12</f>
        <v>0</v>
      </c>
      <c r="BT11" s="56">
        <f>SUM(BT$9:BT$10)</f>
        <v>0</v>
      </c>
      <c r="BU11" s="59">
        <f>BV11/$C12</f>
        <v>0</v>
      </c>
      <c r="BV11" s="56">
        <f>SUM(BV$9:BV$10)</f>
        <v>0</v>
      </c>
      <c r="BW11" s="59">
        <f>BX11/$C12</f>
        <v>0</v>
      </c>
      <c r="BX11" s="56">
        <f>SUM(BX$9:BX$10)</f>
        <v>0</v>
      </c>
      <c r="BY11" s="59">
        <f>BZ11/$C12</f>
        <v>0</v>
      </c>
      <c r="BZ11" s="56">
        <f>SUM(BZ$9:BZ$10)</f>
        <v>0</v>
      </c>
      <c r="CA11" s="59">
        <f>CB11/$C12</f>
        <v>0</v>
      </c>
      <c r="CB11" s="56">
        <f>SUM(CB$9:CB$10)</f>
        <v>0</v>
      </c>
      <c r="CC11" s="59">
        <f>CD11/$C12</f>
        <v>0</v>
      </c>
      <c r="CD11" s="56">
        <f>SUM(CD$9:CD$10)</f>
        <v>0</v>
      </c>
      <c r="CE11" s="59">
        <f>CF11/$C12</f>
        <v>0</v>
      </c>
      <c r="CF11" s="56">
        <f>SUM(CF$9:CF$10)</f>
        <v>0</v>
      </c>
      <c r="CG11" s="59">
        <f>CH11/$C12</f>
        <v>0</v>
      </c>
      <c r="CH11" s="56">
        <f>SUM(CH$9:CH$10)</f>
        <v>0</v>
      </c>
      <c r="CI11" s="59">
        <f>CJ11/$C12</f>
        <v>0</v>
      </c>
      <c r="CJ11" s="56">
        <f>SUM(CJ$9:CJ$10)</f>
        <v>0</v>
      </c>
      <c r="CK11" s="59">
        <f>CL11/$C12</f>
        <v>0</v>
      </c>
      <c r="CL11" s="56">
        <f>SUM(CL$9:CL$10)</f>
        <v>0</v>
      </c>
      <c r="CM11" s="59">
        <f>CN11/$C12</f>
        <v>0</v>
      </c>
      <c r="CN11" s="56">
        <f>SUM(CN$9:CN$10)</f>
        <v>0</v>
      </c>
      <c r="CO11" s="59">
        <f>CP11/$C12</f>
        <v>0</v>
      </c>
      <c r="CP11" s="56">
        <f>SUM(CP$9:CP$10)</f>
        <v>0</v>
      </c>
      <c r="CQ11" s="59">
        <f>CR11/$C12</f>
        <v>0</v>
      </c>
      <c r="CR11" s="56">
        <f>SUM(CR$9:CR$10)</f>
        <v>0</v>
      </c>
      <c r="CS11" s="59">
        <f>CT11/$C12</f>
        <v>0</v>
      </c>
      <c r="CT11" s="56">
        <f>SUM(CT$9:CT$10)</f>
        <v>0</v>
      </c>
      <c r="CU11" s="59">
        <f>CV11/$C12</f>
        <v>0</v>
      </c>
      <c r="CV11" s="56">
        <f>SUM(CV$9:CV$10)</f>
        <v>0</v>
      </c>
      <c r="CW11" s="59">
        <f>CX11/$C12</f>
        <v>0</v>
      </c>
      <c r="CX11" s="56">
        <f>SUM(CX$9:CX$10)</f>
        <v>0</v>
      </c>
      <c r="CY11" s="59">
        <f>CZ11/$C12</f>
        <v>0</v>
      </c>
      <c r="CZ11" s="56">
        <f>SUM(CZ$9:CZ$10)</f>
        <v>0</v>
      </c>
      <c r="DA11" s="59">
        <f>DB11/$C12</f>
        <v>0</v>
      </c>
      <c r="DB11" s="56">
        <f>SUM(DB$9:DB$10)</f>
        <v>0</v>
      </c>
      <c r="DC11" s="59">
        <f>DD11/$C12</f>
        <v>0</v>
      </c>
      <c r="DD11" s="56">
        <f>SUM(DD$9:DD$10)</f>
        <v>0</v>
      </c>
      <c r="DE11" s="59">
        <f>DF11/$C12</f>
        <v>0</v>
      </c>
      <c r="DF11" s="56">
        <f>SUM(DF$9:DF$10)</f>
        <v>0</v>
      </c>
      <c r="DG11" s="59">
        <f>DH11/$C12</f>
        <v>0</v>
      </c>
      <c r="DH11" s="56">
        <f>SUM(DH$9:DH$10)</f>
        <v>0</v>
      </c>
      <c r="DI11" s="59">
        <f>DJ11/$C12</f>
        <v>0</v>
      </c>
      <c r="DJ11" s="56">
        <f>SUM(DJ$9:DJ$10)</f>
        <v>0</v>
      </c>
      <c r="DK11" s="59">
        <f>DL11/$C12</f>
        <v>0</v>
      </c>
      <c r="DL11" s="56">
        <f>SUM(DL$9:DL$10)</f>
        <v>0</v>
      </c>
      <c r="DM11" s="59">
        <f>DN11/$C12</f>
        <v>0</v>
      </c>
      <c r="DN11" s="56">
        <f>SUM(DN$9:DN$10)</f>
        <v>0</v>
      </c>
      <c r="DO11" s="59">
        <f>DP11/$C12</f>
        <v>0</v>
      </c>
      <c r="DP11" s="56">
        <f>SUM(DP$9:DP$10)</f>
        <v>0</v>
      </c>
      <c r="DQ11" s="59">
        <f>DR11/$C12</f>
        <v>0</v>
      </c>
      <c r="DR11" s="56">
        <f>SUM(DR$9:DR$10)</f>
        <v>0</v>
      </c>
      <c r="DS11" s="59">
        <f>DT11/$C12</f>
        <v>0</v>
      </c>
      <c r="DT11" s="62">
        <f>SUM(DT$9:DT$10)</f>
        <v>0</v>
      </c>
    </row>
    <row r="12" spans="1:124" ht="14.95" thickBot="1" x14ac:dyDescent="0.3">
      <c r="A12" s="49"/>
      <c r="B12" s="50" t="s">
        <v>518</v>
      </c>
      <c r="C12" s="53">
        <f>SUM(C$9:C$10)</f>
        <v>90126.66</v>
      </c>
      <c r="D12" s="54">
        <f>SUM(D$9:D$10)</f>
        <v>1</v>
      </c>
      <c r="E12" s="60">
        <f>E11</f>
        <v>0</v>
      </c>
      <c r="F12" s="57">
        <f>F11</f>
        <v>0</v>
      </c>
      <c r="G12" s="60">
        <f>G11+E12</f>
        <v>0</v>
      </c>
      <c r="H12" s="57">
        <f>H11+F12</f>
        <v>0</v>
      </c>
      <c r="I12" s="60">
        <f>I11+G12</f>
        <v>0</v>
      </c>
      <c r="J12" s="57">
        <f>J11+H12</f>
        <v>0</v>
      </c>
      <c r="K12" s="60">
        <f>K11+I12</f>
        <v>0</v>
      </c>
      <c r="L12" s="57">
        <f>L11+J12</f>
        <v>0</v>
      </c>
      <c r="M12" s="60">
        <f>M11+K12</f>
        <v>0</v>
      </c>
      <c r="N12" s="57">
        <f>N11+L12</f>
        <v>0</v>
      </c>
      <c r="O12" s="60">
        <f>O11+M12</f>
        <v>0</v>
      </c>
      <c r="P12" s="57">
        <f>P11+N12</f>
        <v>0</v>
      </c>
      <c r="Q12" s="60">
        <f>Q11+O12</f>
        <v>0</v>
      </c>
      <c r="R12" s="57">
        <f>R11+P12</f>
        <v>0</v>
      </c>
      <c r="S12" s="60">
        <f>S11+Q12</f>
        <v>0</v>
      </c>
      <c r="T12" s="57">
        <f>T11+R12</f>
        <v>0</v>
      </c>
      <c r="U12" s="60">
        <f>U11+S12</f>
        <v>0</v>
      </c>
      <c r="V12" s="57">
        <f>V11+T12</f>
        <v>0</v>
      </c>
      <c r="W12" s="60">
        <f>W11+U12</f>
        <v>0</v>
      </c>
      <c r="X12" s="57">
        <f>X11+V12</f>
        <v>0</v>
      </c>
      <c r="Y12" s="60">
        <f>Y11+W12</f>
        <v>0</v>
      </c>
      <c r="Z12" s="57">
        <f>Z11+X12</f>
        <v>0</v>
      </c>
      <c r="AA12" s="60">
        <f>AA11+Y12</f>
        <v>0</v>
      </c>
      <c r="AB12" s="57">
        <f>AB11+Z12</f>
        <v>0</v>
      </c>
      <c r="AC12" s="60">
        <f>AC11+AA12</f>
        <v>0</v>
      </c>
      <c r="AD12" s="57">
        <f>AD11+AB12</f>
        <v>0</v>
      </c>
      <c r="AE12" s="60">
        <f>AE11+AC12</f>
        <v>0</v>
      </c>
      <c r="AF12" s="57">
        <f>AF11+AD12</f>
        <v>0</v>
      </c>
      <c r="AG12" s="60">
        <f>AG11+AE12</f>
        <v>0</v>
      </c>
      <c r="AH12" s="57">
        <f>AH11+AF12</f>
        <v>0</v>
      </c>
      <c r="AI12" s="60">
        <f>AI11+AG12</f>
        <v>0</v>
      </c>
      <c r="AJ12" s="57">
        <f>AJ11+AH12</f>
        <v>0</v>
      </c>
      <c r="AK12" s="60">
        <f>AK11+AI12</f>
        <v>0</v>
      </c>
      <c r="AL12" s="57">
        <f>AL11+AJ12</f>
        <v>0</v>
      </c>
      <c r="AM12" s="60">
        <f>AM11+AK12</f>
        <v>0</v>
      </c>
      <c r="AN12" s="57">
        <f>AN11+AL12</f>
        <v>0</v>
      </c>
      <c r="AO12" s="60">
        <f>AO11+AM12</f>
        <v>0</v>
      </c>
      <c r="AP12" s="57">
        <f>AP11+AN12</f>
        <v>0</v>
      </c>
      <c r="AQ12" s="60">
        <f>AQ11+AO12</f>
        <v>0</v>
      </c>
      <c r="AR12" s="57">
        <f>AR11+AP12</f>
        <v>0</v>
      </c>
      <c r="AS12" s="60">
        <f>AS11+AQ12</f>
        <v>0</v>
      </c>
      <c r="AT12" s="57">
        <f>AT11+AR12</f>
        <v>0</v>
      </c>
      <c r="AU12" s="60">
        <f>AU11+AS12</f>
        <v>0</v>
      </c>
      <c r="AV12" s="57">
        <f>AV11+AT12</f>
        <v>0</v>
      </c>
      <c r="AW12" s="60">
        <f>AW11+AU12</f>
        <v>0</v>
      </c>
      <c r="AX12" s="57">
        <f>AX11+AV12</f>
        <v>0</v>
      </c>
      <c r="AY12" s="60">
        <f>AY11+AW12</f>
        <v>0</v>
      </c>
      <c r="AZ12" s="57">
        <f>AZ11+AX12</f>
        <v>0</v>
      </c>
      <c r="BA12" s="60">
        <f>BA11+AY12</f>
        <v>0</v>
      </c>
      <c r="BB12" s="57">
        <f>BB11+AZ12</f>
        <v>0</v>
      </c>
      <c r="BC12" s="60">
        <f>BC11+BA12</f>
        <v>0</v>
      </c>
      <c r="BD12" s="57">
        <f>BD11+BB12</f>
        <v>0</v>
      </c>
      <c r="BE12" s="60">
        <f>BE11+BC12</f>
        <v>0</v>
      </c>
      <c r="BF12" s="57">
        <f>BF11+BD12</f>
        <v>0</v>
      </c>
      <c r="BG12" s="60">
        <f>BG11+BE12</f>
        <v>0</v>
      </c>
      <c r="BH12" s="57">
        <f>BH11+BF12</f>
        <v>0</v>
      </c>
      <c r="BI12" s="60">
        <f>BI11+BG12</f>
        <v>0</v>
      </c>
      <c r="BJ12" s="57">
        <f>BJ11+BH12</f>
        <v>0</v>
      </c>
      <c r="BK12" s="60">
        <f>BK11+BI12</f>
        <v>0</v>
      </c>
      <c r="BL12" s="57">
        <f>BL11+BJ12</f>
        <v>0</v>
      </c>
      <c r="BM12" s="60">
        <f>BM11+BK12</f>
        <v>0</v>
      </c>
      <c r="BN12" s="57">
        <f>BN11+BL12</f>
        <v>0</v>
      </c>
      <c r="BO12" s="60">
        <f>BO11+BM12</f>
        <v>0</v>
      </c>
      <c r="BP12" s="57">
        <f>BP11+BN12</f>
        <v>0</v>
      </c>
      <c r="BQ12" s="60">
        <f>BQ11+BO12</f>
        <v>0</v>
      </c>
      <c r="BR12" s="57">
        <f>BR11+BP12</f>
        <v>0</v>
      </c>
      <c r="BS12" s="60">
        <f>BS11+BQ12</f>
        <v>0</v>
      </c>
      <c r="BT12" s="57">
        <f>BT11+BR12</f>
        <v>0</v>
      </c>
      <c r="BU12" s="60">
        <f>BU11+BS12</f>
        <v>0</v>
      </c>
      <c r="BV12" s="57">
        <f>BV11+BT12</f>
        <v>0</v>
      </c>
      <c r="BW12" s="60">
        <f>BW11+BU12</f>
        <v>0</v>
      </c>
      <c r="BX12" s="57">
        <f>BX11+BV12</f>
        <v>0</v>
      </c>
      <c r="BY12" s="60">
        <f>BY11+BW12</f>
        <v>0</v>
      </c>
      <c r="BZ12" s="57">
        <f>BZ11+BX12</f>
        <v>0</v>
      </c>
      <c r="CA12" s="60">
        <f>CA11+BY12</f>
        <v>0</v>
      </c>
      <c r="CB12" s="57">
        <f>CB11+BZ12</f>
        <v>0</v>
      </c>
      <c r="CC12" s="60">
        <f>CC11+CA12</f>
        <v>0</v>
      </c>
      <c r="CD12" s="57">
        <f>CD11+CB12</f>
        <v>0</v>
      </c>
      <c r="CE12" s="60">
        <f>CE11+CC12</f>
        <v>0</v>
      </c>
      <c r="CF12" s="57">
        <f>CF11+CD12</f>
        <v>0</v>
      </c>
      <c r="CG12" s="60">
        <f>CG11+CE12</f>
        <v>0</v>
      </c>
      <c r="CH12" s="57">
        <f>CH11+CF12</f>
        <v>0</v>
      </c>
      <c r="CI12" s="60">
        <f>CI11+CG12</f>
        <v>0</v>
      </c>
      <c r="CJ12" s="57">
        <f>CJ11+CH12</f>
        <v>0</v>
      </c>
      <c r="CK12" s="60">
        <f>CK11+CI12</f>
        <v>0</v>
      </c>
      <c r="CL12" s="57">
        <f>CL11+CJ12</f>
        <v>0</v>
      </c>
      <c r="CM12" s="60">
        <f>CM11+CK12</f>
        <v>0</v>
      </c>
      <c r="CN12" s="57">
        <f>CN11+CL12</f>
        <v>0</v>
      </c>
      <c r="CO12" s="60">
        <f>CO11+CM12</f>
        <v>0</v>
      </c>
      <c r="CP12" s="57">
        <f>CP11+CN12</f>
        <v>0</v>
      </c>
      <c r="CQ12" s="60">
        <f>CQ11+CO12</f>
        <v>0</v>
      </c>
      <c r="CR12" s="57">
        <f>CR11+CP12</f>
        <v>0</v>
      </c>
      <c r="CS12" s="60">
        <f>CS11+CQ12</f>
        <v>0</v>
      </c>
      <c r="CT12" s="57">
        <f>CT11+CR12</f>
        <v>0</v>
      </c>
      <c r="CU12" s="60">
        <f>CU11+CS12</f>
        <v>0</v>
      </c>
      <c r="CV12" s="57">
        <f>CV11+CT12</f>
        <v>0</v>
      </c>
      <c r="CW12" s="60">
        <f>CW11+CU12</f>
        <v>0</v>
      </c>
      <c r="CX12" s="57">
        <f>CX11+CV12</f>
        <v>0</v>
      </c>
      <c r="CY12" s="60">
        <f>CY11+CW12</f>
        <v>0</v>
      </c>
      <c r="CZ12" s="57">
        <f>CZ11+CX12</f>
        <v>0</v>
      </c>
      <c r="DA12" s="60">
        <f>DA11+CY12</f>
        <v>0</v>
      </c>
      <c r="DB12" s="57">
        <f>DB11+CZ12</f>
        <v>0</v>
      </c>
      <c r="DC12" s="60">
        <f>DC11+DA12</f>
        <v>0</v>
      </c>
      <c r="DD12" s="57">
        <f>DD11+DB12</f>
        <v>0</v>
      </c>
      <c r="DE12" s="60">
        <f>DE11+DC12</f>
        <v>0</v>
      </c>
      <c r="DF12" s="57">
        <f>DF11+DD12</f>
        <v>0</v>
      </c>
      <c r="DG12" s="60">
        <f>DG11+DE12</f>
        <v>0</v>
      </c>
      <c r="DH12" s="57">
        <f>DH11+DF12</f>
        <v>0</v>
      </c>
      <c r="DI12" s="60">
        <f>DI11+DG12</f>
        <v>0</v>
      </c>
      <c r="DJ12" s="57">
        <f>DJ11+DH12</f>
        <v>0</v>
      </c>
      <c r="DK12" s="60">
        <f>DK11+DI12</f>
        <v>0</v>
      </c>
      <c r="DL12" s="57">
        <f>DL11+DJ12</f>
        <v>0</v>
      </c>
      <c r="DM12" s="60">
        <f>DM11+DK12</f>
        <v>0</v>
      </c>
      <c r="DN12" s="57">
        <f>DN11+DL12</f>
        <v>0</v>
      </c>
      <c r="DO12" s="60">
        <f>DO11+DM12</f>
        <v>0</v>
      </c>
      <c r="DP12" s="57">
        <f>DP11+DN12</f>
        <v>0</v>
      </c>
      <c r="DQ12" s="60">
        <f>DQ11+DO12</f>
        <v>0</v>
      </c>
      <c r="DR12" s="57">
        <f>DR11+DP12</f>
        <v>0</v>
      </c>
      <c r="DS12" s="60">
        <f>DS11+DQ12</f>
        <v>0</v>
      </c>
      <c r="DT12" s="63">
        <f>DT11+DR12</f>
        <v>0</v>
      </c>
    </row>
  </sheetData>
  <mergeCells count="60">
    <mergeCell ref="DI7:DJ7"/>
    <mergeCell ref="DK7:DL7"/>
    <mergeCell ref="DM7:DN7"/>
    <mergeCell ref="DO7:DP7"/>
    <mergeCell ref="DQ7:DR7"/>
    <mergeCell ref="DS7:DT7"/>
    <mergeCell ref="CW7:CX7"/>
    <mergeCell ref="CY7:CZ7"/>
    <mergeCell ref="DA7:DB7"/>
    <mergeCell ref="DC7:DD7"/>
    <mergeCell ref="DE7:DF7"/>
    <mergeCell ref="DG7:DH7"/>
    <mergeCell ref="CK7:CL7"/>
    <mergeCell ref="CM7:CN7"/>
    <mergeCell ref="CO7:CP7"/>
    <mergeCell ref="CQ7:CR7"/>
    <mergeCell ref="CS7:CT7"/>
    <mergeCell ref="CU7:CV7"/>
    <mergeCell ref="BY7:BZ7"/>
    <mergeCell ref="CA7:CB7"/>
    <mergeCell ref="CC7:CD7"/>
    <mergeCell ref="CE7:CF7"/>
    <mergeCell ref="CG7:CH7"/>
    <mergeCell ref="CI7:CJ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AC7:AD7"/>
    <mergeCell ref="AE7:AF7"/>
    <mergeCell ref="AG7:AH7"/>
    <mergeCell ref="AI7:AJ7"/>
    <mergeCell ref="AK7:AL7"/>
    <mergeCell ref="AM7:AN7"/>
    <mergeCell ref="Q7:R7"/>
    <mergeCell ref="S7:T7"/>
    <mergeCell ref="U7:V7"/>
    <mergeCell ref="W7:X7"/>
    <mergeCell ref="Y7:Z7"/>
    <mergeCell ref="AA7:AB7"/>
    <mergeCell ref="E7:F7"/>
    <mergeCell ref="G7:H7"/>
    <mergeCell ref="I7:J7"/>
    <mergeCell ref="K7:L7"/>
    <mergeCell ref="M7:N7"/>
    <mergeCell ref="O7:P7"/>
  </mergeCells>
  <pageMargins left="0.511811024" right="0.511811024" top="0.78740157499999996" bottom="0.78740157499999996" header="0.31496062000000002" footer="0.3149606200000000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</vt:lpstr>
      <vt:lpstr>Cronograma</vt:lpstr>
      <vt:lpstr>Cronograma!Area_de_impressao</vt:lpstr>
      <vt:lpstr>Orçamento!Area_de_impressao</vt:lpstr>
      <vt:lpstr>Cronograma!Titulos_de_impressao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Elétrico</dc:creator>
  <cp:lastModifiedBy>Elétrico</cp:lastModifiedBy>
  <dcterms:created xsi:type="dcterms:W3CDTF">2025-10-24T16:19:58Z</dcterms:created>
  <dcterms:modified xsi:type="dcterms:W3CDTF">2025-10-24T16:20:28Z</dcterms:modified>
</cp:coreProperties>
</file>